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firstSheet="1" activeTab="1"/>
  </bookViews>
  <sheets>
    <sheet name="Свод исход " sheetId="1" state="hidden" r:id="rId1"/>
    <sheet name="факт 2025" sheetId="4" r:id="rId2"/>
  </sheets>
  <definedNames>
    <definedName name="_xlnm.Print_Area" localSheetId="0">'Свод исход '!$A$1:$J$150</definedName>
    <definedName name="_xlnm.Print_Area" localSheetId="1">'факт 2025'!$A$1:$K$154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4" l="1"/>
  <c r="I142" i="4"/>
  <c r="G123" i="4"/>
  <c r="G124" i="4"/>
  <c r="G125" i="4"/>
  <c r="G128" i="4"/>
  <c r="G131" i="4"/>
  <c r="G132" i="4"/>
  <c r="G134" i="4"/>
  <c r="G136" i="4"/>
  <c r="G138" i="4"/>
  <c r="G140" i="4"/>
  <c r="G142" i="4"/>
  <c r="D123" i="4"/>
  <c r="D124" i="4"/>
  <c r="D125" i="4"/>
  <c r="D128" i="4"/>
  <c r="D131" i="4"/>
  <c r="D132" i="4"/>
  <c r="D134" i="4"/>
  <c r="D136" i="4"/>
  <c r="D138" i="4"/>
  <c r="D140" i="4"/>
  <c r="D142" i="4"/>
  <c r="I112" i="4"/>
  <c r="I110" i="4"/>
  <c r="G91" i="4"/>
  <c r="G92" i="4"/>
  <c r="G93" i="4"/>
  <c r="G94" i="4"/>
  <c r="G95" i="4"/>
  <c r="G96" i="4"/>
  <c r="G97" i="4"/>
  <c r="G98" i="4"/>
  <c r="G101" i="4"/>
  <c r="G104" i="4"/>
  <c r="G106" i="4"/>
  <c r="G108" i="4"/>
  <c r="G110" i="4"/>
  <c r="G112" i="4"/>
  <c r="G74" i="4"/>
  <c r="D91" i="4"/>
  <c r="D92" i="4"/>
  <c r="D93" i="4"/>
  <c r="D94" i="4"/>
  <c r="D95" i="4"/>
  <c r="D96" i="4"/>
  <c r="D97" i="4"/>
  <c r="D98" i="4"/>
  <c r="D101" i="4"/>
  <c r="D104" i="4"/>
  <c r="D106" i="4"/>
  <c r="D108" i="4"/>
  <c r="D110" i="4"/>
  <c r="D112" i="4"/>
  <c r="D74" i="4"/>
  <c r="G70" i="4"/>
  <c r="G72" i="4"/>
  <c r="D55" i="4"/>
  <c r="D70" i="4"/>
  <c r="D72" i="4"/>
  <c r="G21" i="4"/>
  <c r="D14" i="4"/>
  <c r="D21" i="4"/>
  <c r="F37" i="4"/>
  <c r="G37" i="4" s="1"/>
  <c r="F31" i="4"/>
  <c r="G31" i="4" s="1"/>
  <c r="J31" i="4" s="1"/>
  <c r="F17" i="4"/>
  <c r="G17" i="4" s="1"/>
  <c r="F18" i="4"/>
  <c r="G18" i="4" s="1"/>
  <c r="C18" i="4"/>
  <c r="D18" i="4" s="1"/>
  <c r="F20" i="4"/>
  <c r="G20" i="4" s="1"/>
  <c r="C20" i="4"/>
  <c r="D20" i="4" s="1"/>
  <c r="F19" i="4"/>
  <c r="G19" i="4" s="1"/>
  <c r="C19" i="4"/>
  <c r="D19" i="4" s="1"/>
  <c r="C17" i="4"/>
  <c r="D17" i="4" s="1"/>
  <c r="F16" i="4"/>
  <c r="G16" i="4" s="1"/>
  <c r="C16" i="4"/>
  <c r="D16" i="4" s="1"/>
  <c r="F15" i="4"/>
  <c r="G15" i="4" s="1"/>
  <c r="C15" i="4"/>
  <c r="D15" i="4" s="1"/>
  <c r="F28" i="4"/>
  <c r="G28" i="4" s="1"/>
  <c r="C28" i="4"/>
  <c r="D28" i="4" s="1"/>
  <c r="F41" i="4"/>
  <c r="G41" i="4" s="1"/>
  <c r="C41" i="4"/>
  <c r="C42" i="4" s="1"/>
  <c r="D42" i="4" s="1"/>
  <c r="F39" i="4"/>
  <c r="G39" i="4" s="1"/>
  <c r="C39" i="4"/>
  <c r="D39" i="4" s="1"/>
  <c r="F38" i="4"/>
  <c r="G38" i="4" s="1"/>
  <c r="C37" i="4"/>
  <c r="D37" i="4" s="1"/>
  <c r="F35" i="4"/>
  <c r="G35" i="4" s="1"/>
  <c r="C35" i="4"/>
  <c r="D35" i="4" s="1"/>
  <c r="F33" i="4"/>
  <c r="G33" i="4" s="1"/>
  <c r="C33" i="4"/>
  <c r="D33" i="4" s="1"/>
  <c r="C31" i="4"/>
  <c r="D31" i="4" s="1"/>
  <c r="C113" i="4"/>
  <c r="F113" i="4"/>
  <c r="G113" i="4" s="1"/>
  <c r="F102" i="4"/>
  <c r="G102" i="4" s="1"/>
  <c r="C102" i="4"/>
  <c r="D102" i="4" s="1"/>
  <c r="J33" i="4" l="1"/>
  <c r="J37" i="4"/>
  <c r="J35" i="4"/>
  <c r="I35" i="4"/>
  <c r="I41" i="4"/>
  <c r="J110" i="4"/>
  <c r="I113" i="4"/>
  <c r="J124" i="4"/>
  <c r="F40" i="4"/>
  <c r="G40" i="4" s="1"/>
  <c r="F42" i="4"/>
  <c r="J112" i="4"/>
  <c r="J142" i="4"/>
  <c r="C29" i="4"/>
  <c r="D29" i="4" s="1"/>
  <c r="D113" i="4"/>
  <c r="J113" i="4" s="1"/>
  <c r="D41" i="4"/>
  <c r="J41" i="4" s="1"/>
  <c r="F29" i="4"/>
  <c r="G29" i="4" s="1"/>
  <c r="G42" i="4" l="1"/>
  <c r="J42" i="4" s="1"/>
  <c r="I42" i="4"/>
  <c r="C13" i="4" l="1"/>
  <c r="C10" i="4" l="1"/>
  <c r="D10" i="4" s="1"/>
  <c r="D13" i="4"/>
  <c r="F143" i="4"/>
  <c r="G143" i="4" s="1"/>
  <c r="C143" i="4"/>
  <c r="D143" i="4" s="1"/>
  <c r="F141" i="4"/>
  <c r="G141" i="4" s="1"/>
  <c r="C141" i="4"/>
  <c r="D141" i="4" s="1"/>
  <c r="I140" i="4"/>
  <c r="F139" i="4"/>
  <c r="G139" i="4" s="1"/>
  <c r="C139" i="4"/>
  <c r="D139" i="4" s="1"/>
  <c r="I138" i="4"/>
  <c r="F137" i="4"/>
  <c r="G137" i="4" s="1"/>
  <c r="C137" i="4"/>
  <c r="D137" i="4" s="1"/>
  <c r="I136" i="4"/>
  <c r="F135" i="4"/>
  <c r="G135" i="4" s="1"/>
  <c r="C135" i="4"/>
  <c r="D135" i="4" s="1"/>
  <c r="I134" i="4"/>
  <c r="I131" i="4"/>
  <c r="I125" i="4"/>
  <c r="I124" i="4"/>
  <c r="I123" i="4"/>
  <c r="F120" i="4"/>
  <c r="C120" i="4"/>
  <c r="D120" i="4" s="1"/>
  <c r="Q117" i="4"/>
  <c r="F109" i="4"/>
  <c r="G109" i="4" s="1"/>
  <c r="C109" i="4"/>
  <c r="D109" i="4" s="1"/>
  <c r="F107" i="4"/>
  <c r="G107" i="4" s="1"/>
  <c r="C107" i="4"/>
  <c r="D107" i="4" s="1"/>
  <c r="I106" i="4"/>
  <c r="F105" i="4"/>
  <c r="G105" i="4" s="1"/>
  <c r="C105" i="4"/>
  <c r="D105" i="4" s="1"/>
  <c r="I104" i="4"/>
  <c r="F99" i="4"/>
  <c r="G99" i="4" s="1"/>
  <c r="I101" i="4"/>
  <c r="I96" i="4"/>
  <c r="I95" i="4"/>
  <c r="I94" i="4"/>
  <c r="I93" i="4"/>
  <c r="I92" i="4"/>
  <c r="F111" i="4"/>
  <c r="G111" i="4" s="1"/>
  <c r="I91" i="4"/>
  <c r="Q86" i="4"/>
  <c r="N86" i="4"/>
  <c r="Q83" i="4"/>
  <c r="N83" i="4"/>
  <c r="F83" i="4"/>
  <c r="G83" i="4" s="1"/>
  <c r="C83" i="4"/>
  <c r="D83" i="4" s="1"/>
  <c r="F81" i="4"/>
  <c r="G81" i="4" s="1"/>
  <c r="C81" i="4"/>
  <c r="D81" i="4" s="1"/>
  <c r="J81" i="4" s="1"/>
  <c r="I74" i="4"/>
  <c r="J72" i="4"/>
  <c r="I72" i="4"/>
  <c r="J70" i="4"/>
  <c r="J67" i="4" s="1"/>
  <c r="I70" i="4"/>
  <c r="F67" i="4"/>
  <c r="C67" i="4"/>
  <c r="D67" i="4" s="1"/>
  <c r="F52" i="4"/>
  <c r="C52" i="4"/>
  <c r="I40" i="4"/>
  <c r="C40" i="4"/>
  <c r="D40" i="4" s="1"/>
  <c r="J40" i="4" s="1"/>
  <c r="C38" i="4"/>
  <c r="D38" i="4" s="1"/>
  <c r="J38" i="4" s="1"/>
  <c r="I37" i="4"/>
  <c r="F36" i="4"/>
  <c r="G36" i="4" s="1"/>
  <c r="C36" i="4"/>
  <c r="D36" i="4" s="1"/>
  <c r="F34" i="4"/>
  <c r="G34" i="4" s="1"/>
  <c r="C34" i="4"/>
  <c r="D34" i="4" s="1"/>
  <c r="I33" i="4"/>
  <c r="F32" i="4"/>
  <c r="G32" i="4" s="1"/>
  <c r="C32" i="4"/>
  <c r="D32" i="4" s="1"/>
  <c r="I31" i="4"/>
  <c r="Q29" i="4"/>
  <c r="N29" i="4"/>
  <c r="Q28" i="4"/>
  <c r="N28" i="4"/>
  <c r="Q26" i="4"/>
  <c r="N26" i="4"/>
  <c r="Q24" i="4"/>
  <c r="C24" i="4"/>
  <c r="I21" i="4"/>
  <c r="I20" i="4"/>
  <c r="J20" i="4"/>
  <c r="I19" i="4"/>
  <c r="J95" i="4"/>
  <c r="I18" i="4"/>
  <c r="I17" i="4"/>
  <c r="I16" i="4"/>
  <c r="J92" i="4"/>
  <c r="I15" i="4"/>
  <c r="Q13" i="4"/>
  <c r="F13" i="4"/>
  <c r="G13" i="4" s="1"/>
  <c r="Q10" i="4"/>
  <c r="N10" i="4"/>
  <c r="J34" i="4" l="1"/>
  <c r="J32" i="4"/>
  <c r="J36" i="4"/>
  <c r="F55" i="4"/>
  <c r="G55" i="4" s="1"/>
  <c r="G52" i="4"/>
  <c r="O83" i="4"/>
  <c r="G67" i="4"/>
  <c r="L24" i="4"/>
  <c r="D24" i="4"/>
  <c r="M24" i="4" s="1"/>
  <c r="C57" i="4"/>
  <c r="D57" i="4" s="1"/>
  <c r="D52" i="4"/>
  <c r="F117" i="4"/>
  <c r="G117" i="4" s="1"/>
  <c r="G120" i="4"/>
  <c r="J74" i="4"/>
  <c r="I81" i="4"/>
  <c r="J94" i="4"/>
  <c r="J96" i="4"/>
  <c r="J21" i="4"/>
  <c r="J52" i="4" s="1"/>
  <c r="J57" i="4" s="1"/>
  <c r="J136" i="4"/>
  <c r="I67" i="4"/>
  <c r="C44" i="4"/>
  <c r="D44" i="4" s="1"/>
  <c r="L83" i="4"/>
  <c r="J140" i="4"/>
  <c r="O29" i="4"/>
  <c r="J106" i="4"/>
  <c r="J101" i="4"/>
  <c r="I105" i="4"/>
  <c r="J93" i="4"/>
  <c r="I107" i="4"/>
  <c r="I141" i="4"/>
  <c r="I139" i="4"/>
  <c r="J138" i="4"/>
  <c r="I135" i="4"/>
  <c r="J135" i="4"/>
  <c r="J134" i="4"/>
  <c r="J131" i="4"/>
  <c r="J128" i="4"/>
  <c r="I137" i="4"/>
  <c r="J123" i="4"/>
  <c r="J139" i="4"/>
  <c r="J125" i="4"/>
  <c r="J143" i="4" s="1"/>
  <c r="I143" i="4"/>
  <c r="C111" i="4"/>
  <c r="C117" i="4"/>
  <c r="D117" i="4" s="1"/>
  <c r="I34" i="4"/>
  <c r="I13" i="4"/>
  <c r="I32" i="4"/>
  <c r="J15" i="4"/>
  <c r="J19" i="4"/>
  <c r="I36" i="4"/>
  <c r="I38" i="4"/>
  <c r="J132" i="4"/>
  <c r="J29" i="4"/>
  <c r="F10" i="4"/>
  <c r="J16" i="4"/>
  <c r="J17" i="4"/>
  <c r="J18" i="4"/>
  <c r="C26" i="4"/>
  <c r="D26" i="4" s="1"/>
  <c r="I29" i="4"/>
  <c r="I83" i="4"/>
  <c r="J104" i="4"/>
  <c r="I132" i="4"/>
  <c r="J141" i="4"/>
  <c r="F57" i="4"/>
  <c r="I108" i="4"/>
  <c r="M83" i="4"/>
  <c r="C89" i="4"/>
  <c r="D89" i="4" s="1"/>
  <c r="M13" i="4" s="1"/>
  <c r="F44" i="4"/>
  <c r="G44" i="4" s="1"/>
  <c r="I52" i="4"/>
  <c r="I10" i="4" l="1"/>
  <c r="I57" i="4"/>
  <c r="G57" i="4"/>
  <c r="G10" i="4"/>
  <c r="J10" i="4" s="1"/>
  <c r="I111" i="4"/>
  <c r="D111" i="4"/>
  <c r="J111" i="4" s="1"/>
  <c r="J105" i="4"/>
  <c r="J44" i="4"/>
  <c r="J55" i="4"/>
  <c r="J107" i="4"/>
  <c r="J97" i="4"/>
  <c r="I55" i="4"/>
  <c r="R83" i="4"/>
  <c r="I109" i="4"/>
  <c r="J137" i="4"/>
  <c r="C86" i="4"/>
  <c r="I117" i="4"/>
  <c r="J13" i="4"/>
  <c r="J83" i="4"/>
  <c r="P83" i="4"/>
  <c r="I97" i="4"/>
  <c r="I44" i="4"/>
  <c r="J108" i="4"/>
  <c r="J109" i="4"/>
  <c r="F89" i="4"/>
  <c r="L13" i="4"/>
  <c r="I102" i="4"/>
  <c r="C99" i="4"/>
  <c r="D99" i="4" s="1"/>
  <c r="F86" i="4"/>
  <c r="G86" i="4" s="1"/>
  <c r="J91" i="4"/>
  <c r="P29" i="4"/>
  <c r="L29" i="4"/>
  <c r="J117" i="4"/>
  <c r="J120" i="4"/>
  <c r="R29" i="4" l="1"/>
  <c r="O13" i="4"/>
  <c r="G89" i="4"/>
  <c r="P13" i="4" s="1"/>
  <c r="L10" i="4"/>
  <c r="D86" i="4"/>
  <c r="M10" i="4" s="1"/>
  <c r="I99" i="4"/>
  <c r="I86" i="4"/>
  <c r="C115" i="4"/>
  <c r="I120" i="4"/>
  <c r="J99" i="4"/>
  <c r="C129" i="4"/>
  <c r="F115" i="4"/>
  <c r="G115" i="4" s="1"/>
  <c r="L28" i="4"/>
  <c r="M28" i="4"/>
  <c r="S83" i="4"/>
  <c r="O10" i="4"/>
  <c r="J102" i="4"/>
  <c r="S29" i="4" s="1"/>
  <c r="M29" i="4"/>
  <c r="I89" i="4"/>
  <c r="R10" i="4" l="1"/>
  <c r="L26" i="4"/>
  <c r="D129" i="4"/>
  <c r="L86" i="4"/>
  <c r="D115" i="4"/>
  <c r="M86" i="4" s="1"/>
  <c r="J86" i="4"/>
  <c r="S10" i="4" s="1"/>
  <c r="I115" i="4"/>
  <c r="R13" i="4"/>
  <c r="O86" i="4"/>
  <c r="P10" i="4"/>
  <c r="I98" i="4"/>
  <c r="J98" i="4"/>
  <c r="F24" i="4"/>
  <c r="L117" i="4"/>
  <c r="G24" i="4" l="1"/>
  <c r="J24" i="4" s="1"/>
  <c r="S24" i="4" s="1"/>
  <c r="F129" i="4"/>
  <c r="F26" i="4"/>
  <c r="G26" i="4" s="1"/>
  <c r="J89" i="4"/>
  <c r="S13" i="4" s="1"/>
  <c r="R86" i="4"/>
  <c r="P86" i="4"/>
  <c r="M26" i="4"/>
  <c r="O24" i="4"/>
  <c r="I24" i="4"/>
  <c r="J115" i="4"/>
  <c r="M117" i="4"/>
  <c r="P24" i="4" l="1"/>
  <c r="G129" i="4"/>
  <c r="O117" i="4"/>
  <c r="I129" i="4"/>
  <c r="S86" i="4"/>
  <c r="I128" i="4"/>
  <c r="I26" i="4"/>
  <c r="O26" i="4"/>
  <c r="F24" i="1"/>
  <c r="P117" i="4" l="1"/>
  <c r="J129" i="4"/>
  <c r="S117" i="4" s="1"/>
  <c r="R117" i="4"/>
  <c r="R24" i="4"/>
  <c r="O28" i="4"/>
  <c r="I28" i="4"/>
  <c r="R26" i="4"/>
  <c r="J26" i="4"/>
  <c r="P26" i="4"/>
  <c r="G128" i="1"/>
  <c r="F128" i="1"/>
  <c r="G106" i="1"/>
  <c r="G94" i="1"/>
  <c r="G93" i="1"/>
  <c r="G103" i="1" s="1"/>
  <c r="G92" i="1"/>
  <c r="G91" i="1"/>
  <c r="G105" i="1" s="1"/>
  <c r="F89" i="1"/>
  <c r="G90" i="1"/>
  <c r="G89" i="1"/>
  <c r="G81" i="1"/>
  <c r="F81" i="1"/>
  <c r="F79" i="1"/>
  <c r="J73" i="1"/>
  <c r="I73" i="1"/>
  <c r="J72" i="1"/>
  <c r="I72" i="1"/>
  <c r="J65" i="1"/>
  <c r="G65" i="1"/>
  <c r="F65" i="1"/>
  <c r="D65" i="1"/>
  <c r="C65" i="1"/>
  <c r="J70" i="1"/>
  <c r="J68" i="1"/>
  <c r="I70" i="1"/>
  <c r="I68" i="1"/>
  <c r="I65" i="1" s="1"/>
  <c r="G29" i="1"/>
  <c r="F29" i="1"/>
  <c r="D91" i="1"/>
  <c r="D105" i="1" s="1"/>
  <c r="D93" i="1"/>
  <c r="D103" i="1" s="1"/>
  <c r="D92" i="1"/>
  <c r="C32" i="1"/>
  <c r="D90" i="1"/>
  <c r="S26" i="4" l="1"/>
  <c r="R28" i="4"/>
  <c r="P28" i="4"/>
  <c r="J28" i="4"/>
  <c r="S28" i="4" s="1"/>
  <c r="G107" i="1"/>
  <c r="D89" i="1"/>
  <c r="D109" i="1" s="1"/>
  <c r="D116" i="1"/>
  <c r="D113" i="1" s="1"/>
  <c r="D94" i="1"/>
  <c r="C89" i="1" l="1"/>
  <c r="D79" i="1"/>
  <c r="J79" i="1" s="1"/>
  <c r="D81" i="1"/>
  <c r="J81" i="1" s="1"/>
  <c r="C81" i="1"/>
  <c r="I81" i="1" s="1"/>
  <c r="C79" i="1"/>
  <c r="I79" i="1" s="1"/>
  <c r="J75" i="1"/>
  <c r="D29" i="1"/>
  <c r="C29" i="1"/>
  <c r="F75" i="1" l="1"/>
  <c r="G75" i="1"/>
  <c r="I75" i="1"/>
  <c r="D128" i="1"/>
  <c r="C128" i="1"/>
  <c r="G137" i="1"/>
  <c r="F137" i="1"/>
  <c r="D137" i="1"/>
  <c r="C137" i="1"/>
  <c r="J136" i="1"/>
  <c r="I136" i="1"/>
  <c r="C135" i="1"/>
  <c r="D135" i="1"/>
  <c r="F135" i="1"/>
  <c r="G135" i="1"/>
  <c r="G133" i="1"/>
  <c r="F133" i="1"/>
  <c r="D133" i="1"/>
  <c r="C133" i="1"/>
  <c r="J132" i="1"/>
  <c r="I132" i="1"/>
  <c r="G131" i="1"/>
  <c r="F131" i="1"/>
  <c r="D131" i="1"/>
  <c r="C131" i="1"/>
  <c r="J130" i="1"/>
  <c r="I130" i="1"/>
  <c r="I131" i="1" l="1"/>
  <c r="I137" i="1"/>
  <c r="J137" i="1"/>
  <c r="J131" i="1"/>
  <c r="I133" i="1"/>
  <c r="I128" i="1"/>
  <c r="J133" i="1"/>
  <c r="J128" i="1"/>
  <c r="I135" i="1"/>
  <c r="J135" i="1"/>
  <c r="I134" i="1"/>
  <c r="J134" i="1"/>
  <c r="C109" i="1"/>
  <c r="G116" i="1"/>
  <c r="G113" i="1" s="1"/>
  <c r="F116" i="1"/>
  <c r="F113" i="1" s="1"/>
  <c r="C116" i="1"/>
  <c r="C113" i="1" s="1"/>
  <c r="J122" i="1"/>
  <c r="I122" i="1"/>
  <c r="J116" i="1" l="1"/>
  <c r="I113" i="1"/>
  <c r="J104" i="1"/>
  <c r="J102" i="1"/>
  <c r="F105" i="1"/>
  <c r="C105" i="1"/>
  <c r="I104" i="1"/>
  <c r="F103" i="1"/>
  <c r="C103" i="1"/>
  <c r="I102" i="1"/>
  <c r="J113" i="1" l="1"/>
  <c r="I105" i="1"/>
  <c r="J103" i="1"/>
  <c r="J105" i="1"/>
  <c r="J89" i="1"/>
  <c r="I89" i="1"/>
  <c r="I90" i="1"/>
  <c r="I92" i="1" l="1"/>
  <c r="J94" i="1" l="1"/>
  <c r="I94" i="1"/>
  <c r="J93" i="1"/>
  <c r="I93" i="1"/>
  <c r="I103" i="1" s="1"/>
  <c r="J92" i="1"/>
  <c r="J91" i="1"/>
  <c r="I91" i="1"/>
  <c r="J90" i="1"/>
  <c r="F106" i="1"/>
  <c r="F107" i="1" s="1"/>
  <c r="I31" i="1"/>
  <c r="D32" i="1"/>
  <c r="F32" i="1"/>
  <c r="G32" i="1"/>
  <c r="I33" i="1"/>
  <c r="C34" i="1"/>
  <c r="D34" i="1"/>
  <c r="F34" i="1"/>
  <c r="G34" i="1"/>
  <c r="C36" i="1"/>
  <c r="D36" i="1"/>
  <c r="F36" i="1"/>
  <c r="G36" i="1"/>
  <c r="I39" i="1"/>
  <c r="I40" i="1" s="1"/>
  <c r="J39" i="1"/>
  <c r="J40" i="1" s="1"/>
  <c r="C40" i="1"/>
  <c r="D40" i="1"/>
  <c r="F40" i="1"/>
  <c r="G40" i="1"/>
  <c r="G38" i="1" l="1"/>
  <c r="F100" i="1"/>
  <c r="F97" i="1" s="1"/>
  <c r="G100" i="1"/>
  <c r="G97" i="1" s="1"/>
  <c r="C38" i="1"/>
  <c r="C106" i="1"/>
  <c r="C100" i="1" s="1"/>
  <c r="C97" i="1" s="1"/>
  <c r="D106" i="1"/>
  <c r="D38" i="1"/>
  <c r="I37" i="1"/>
  <c r="I29" i="1" s="1"/>
  <c r="F38" i="1"/>
  <c r="J37" i="1"/>
  <c r="J29" i="1" s="1"/>
  <c r="D100" i="1" l="1"/>
  <c r="D97" i="1" s="1"/>
  <c r="D107" i="1"/>
  <c r="J107" i="1" s="1"/>
  <c r="I106" i="1"/>
  <c r="I107" i="1" s="1"/>
  <c r="C107" i="1"/>
  <c r="J106" i="1"/>
  <c r="G139" i="1"/>
  <c r="F139" i="1"/>
  <c r="D139" i="1"/>
  <c r="C139" i="1"/>
  <c r="J121" i="1"/>
  <c r="J139" i="1" s="1"/>
  <c r="J120" i="1"/>
  <c r="J119" i="1"/>
  <c r="J118" i="1"/>
  <c r="I121" i="1"/>
  <c r="I139" i="1" s="1"/>
  <c r="I120" i="1"/>
  <c r="I119" i="1"/>
  <c r="I118" i="1"/>
  <c r="J99" i="1" l="1"/>
  <c r="J97" i="1"/>
  <c r="I99" i="1"/>
  <c r="I100" i="1" l="1"/>
  <c r="I97" i="1" s="1"/>
  <c r="G109" i="1"/>
  <c r="F109" i="1"/>
  <c r="I109" i="1" s="1"/>
  <c r="J100" i="1" l="1"/>
  <c r="J109" i="1"/>
  <c r="G50" i="1"/>
  <c r="D50" i="1"/>
  <c r="J21" i="1"/>
  <c r="J50" i="1" s="1"/>
  <c r="J20" i="1"/>
  <c r="J19" i="1"/>
  <c r="J36" i="1" s="1"/>
  <c r="J18" i="1"/>
  <c r="J32" i="1" s="1"/>
  <c r="J17" i="1"/>
  <c r="J34" i="1" s="1"/>
  <c r="J16" i="1"/>
  <c r="J38" i="1" s="1"/>
  <c r="G10" i="1"/>
  <c r="D10" i="1"/>
  <c r="F50" i="1"/>
  <c r="I20" i="1"/>
  <c r="I19" i="1"/>
  <c r="I36" i="1" s="1"/>
  <c r="I18" i="1"/>
  <c r="I32" i="1" s="1"/>
  <c r="I17" i="1"/>
  <c r="I34" i="1" s="1"/>
  <c r="I16" i="1"/>
  <c r="I38" i="1" s="1"/>
  <c r="C50" i="1"/>
  <c r="F95" i="1" l="1"/>
  <c r="F87" i="1" s="1"/>
  <c r="F42" i="1"/>
  <c r="D95" i="1"/>
  <c r="D87" i="1" s="1"/>
  <c r="D42" i="1"/>
  <c r="J95" i="1"/>
  <c r="J42" i="1"/>
  <c r="C87" i="1"/>
  <c r="I87" i="1" s="1"/>
  <c r="C42" i="1"/>
  <c r="I50" i="1"/>
  <c r="I42" i="1" s="1"/>
  <c r="C95" i="1"/>
  <c r="G95" i="1"/>
  <c r="G87" i="1" s="1"/>
  <c r="G42" i="1"/>
  <c r="D125" i="1"/>
  <c r="D84" i="1"/>
  <c r="G125" i="1"/>
  <c r="G127" i="1" s="1"/>
  <c r="G84" i="1"/>
  <c r="G96" i="1" s="1"/>
  <c r="J10" i="1"/>
  <c r="D26" i="1"/>
  <c r="D28" i="1" s="1"/>
  <c r="G26" i="1"/>
  <c r="G28" i="1" s="1"/>
  <c r="J53" i="1"/>
  <c r="J55" i="1"/>
  <c r="D53" i="1"/>
  <c r="D55" i="1"/>
  <c r="G53" i="1"/>
  <c r="G55" i="1"/>
  <c r="F53" i="1"/>
  <c r="F55" i="1"/>
  <c r="C53" i="1"/>
  <c r="I53" i="1" s="1"/>
  <c r="C55" i="1"/>
  <c r="I21" i="1"/>
  <c r="J24" i="1"/>
  <c r="J15" i="1"/>
  <c r="J13" i="1" s="1"/>
  <c r="C13" i="1"/>
  <c r="C10" i="1" s="1"/>
  <c r="F13" i="1"/>
  <c r="F10" i="1" s="1"/>
  <c r="I15" i="1"/>
  <c r="I55" i="1" l="1"/>
  <c r="I95" i="1"/>
  <c r="G111" i="1"/>
  <c r="G124" i="1"/>
  <c r="D96" i="1"/>
  <c r="D124" i="1" s="1"/>
  <c r="F84" i="1"/>
  <c r="F96" i="1" s="1"/>
  <c r="F111" i="1" s="1"/>
  <c r="J84" i="1"/>
  <c r="J87" i="1" s="1"/>
  <c r="C84" i="1"/>
  <c r="C125" i="1"/>
  <c r="J26" i="1"/>
  <c r="J28" i="1" s="1"/>
  <c r="C26" i="1"/>
  <c r="D127" i="1"/>
  <c r="J127" i="1" s="1"/>
  <c r="J125" i="1"/>
  <c r="I13" i="1"/>
  <c r="I10" i="1" s="1"/>
  <c r="D111" i="1" l="1"/>
  <c r="C96" i="1"/>
  <c r="C111" i="1" s="1"/>
  <c r="I84" i="1"/>
  <c r="I96" i="1" s="1"/>
  <c r="J96" i="1"/>
  <c r="J124" i="1" s="1"/>
  <c r="J111" i="1"/>
  <c r="C127" i="1"/>
  <c r="I26" i="1"/>
  <c r="I28" i="1" s="1"/>
  <c r="C124" i="1" l="1"/>
  <c r="I111" i="1"/>
  <c r="F124" i="1" l="1"/>
  <c r="F125" i="1"/>
  <c r="F127" i="1" s="1"/>
  <c r="F26" i="1"/>
  <c r="F28" i="1" s="1"/>
  <c r="I127" i="1" l="1"/>
  <c r="I125" i="1"/>
  <c r="C28" i="1" l="1"/>
  <c r="I124" i="1"/>
  <c r="I116" i="1"/>
</calcChain>
</file>

<file path=xl/sharedStrings.xml><?xml version="1.0" encoding="utf-8"?>
<sst xmlns="http://schemas.openxmlformats.org/spreadsheetml/2006/main" count="524" uniqueCount="163">
  <si>
    <t>№</t>
  </si>
  <si>
    <t>Наименование показателя</t>
  </si>
  <si>
    <t>Отпуск ЭЭ, тыс. кВт·ч</t>
  </si>
  <si>
    <t>Заявленная мощность, МВт</t>
  </si>
  <si>
    <t>Присоединенная мощность, МВА</t>
  </si>
  <si>
    <t>Поступление электроэнергии в сеть - всего</t>
  </si>
  <si>
    <t>в т.ч. из</t>
  </si>
  <si>
    <t>сетевых организаций</t>
  </si>
  <si>
    <t>АО "ДРСК"</t>
  </si>
  <si>
    <t>Потери электроэнергии - всего</t>
  </si>
  <si>
    <t>Отпуск (передача) электроэнергии сетевыми предприятиями - всего</t>
  </si>
  <si>
    <t>в т.ч.</t>
  </si>
  <si>
    <t>не сетевым организациям</t>
  </si>
  <si>
    <t>3.2.</t>
  </si>
  <si>
    <t>сетевым организациям</t>
  </si>
  <si>
    <t>3.2.1.</t>
  </si>
  <si>
    <t>Поступление электроэнергии в ЕНЭС</t>
  </si>
  <si>
    <t>не сетевых организаций</t>
  </si>
  <si>
    <t>сетевой организации 1</t>
  </si>
  <si>
    <t>сетевой организации 2</t>
  </si>
  <si>
    <t>Потери электроэнергии</t>
  </si>
  <si>
    <t>Отпуск (передача) электроэнергии</t>
  </si>
  <si>
    <t>также в сальдированном выражении (п. 6.2.1 - п. 4.2.1)</t>
  </si>
  <si>
    <t>также в сальдированном выражении (п. 6.2.2 - п. 4.2.2)</t>
  </si>
  <si>
    <t>Трансформировано из сети ЕНЭС в:</t>
  </si>
  <si>
    <t xml:space="preserve">сетевым организациям </t>
  </si>
  <si>
    <t>Трансформировано из 10-6 кВ в:</t>
  </si>
  <si>
    <t>Поступление электроэнергии в сеть НН</t>
  </si>
  <si>
    <t>30.2</t>
  </si>
  <si>
    <t>30.2.1</t>
  </si>
  <si>
    <t>30.2.2</t>
  </si>
  <si>
    <t>3.2.1.1</t>
  </si>
  <si>
    <t>3.2.2.1</t>
  </si>
  <si>
    <t>27.2.1.1</t>
  </si>
  <si>
    <t>32.1</t>
  </si>
  <si>
    <t>32.2</t>
  </si>
  <si>
    <t xml:space="preserve"> </t>
  </si>
  <si>
    <t>32.2.1</t>
  </si>
  <si>
    <t>32.2.1.1</t>
  </si>
  <si>
    <t>также в сальдированном выражении (п. 32.2.1 - п. 30.2.1)</t>
  </si>
  <si>
    <t>Отпуск (передача) электроэнергии территориальными сетевыми организациями</t>
  </si>
  <si>
    <t>1 полугодие</t>
  </si>
  <si>
    <t>2 полугодие</t>
  </si>
  <si>
    <t>1.2.3.</t>
  </si>
  <si>
    <t>АО "Оборонэнерго"</t>
  </si>
  <si>
    <t>1.2.4.</t>
  </si>
  <si>
    <t>МУПВ "ВПЭС"</t>
  </si>
  <si>
    <t>1.2.5.</t>
  </si>
  <si>
    <t>ОАО "РЖД"</t>
  </si>
  <si>
    <t>1.2.6.</t>
  </si>
  <si>
    <t>МУП "Уссурийск-электросеть"</t>
  </si>
  <si>
    <t>также в сальдированном выражении (п. 3.2.1 - п. 1.2.4)</t>
  </si>
  <si>
    <t>также в сальдированном выражении (п. 3.2.2 - п. 1.2.3)</t>
  </si>
  <si>
    <t>3.2.3.1</t>
  </si>
  <si>
    <t>также в сальдированном выражении (п. 3.2.3 - п. 1.2.5)</t>
  </si>
  <si>
    <t>3.2.4.1</t>
  </si>
  <si>
    <t>также в сальдированном выражении (п. 3.2.4 - п. 1.2.2)</t>
  </si>
  <si>
    <t>3.2.5.1</t>
  </si>
  <si>
    <t>также в сальдированном выражении  (п. 32.2.3 - п. 30.2.3)</t>
  </si>
  <si>
    <t>Поступление электроэнергии в СН2</t>
  </si>
  <si>
    <t>также в сальдированном выражении (п. 27.2.1 - п. 25.2.4)</t>
  </si>
  <si>
    <t>ОАО "Оборонэнерго"</t>
  </si>
  <si>
    <t>27.2.2.1</t>
  </si>
  <si>
    <t>также в сальдированном выражении (п. 27.2.2 - п. 25.2.4)</t>
  </si>
  <si>
    <t>27.2.3.1</t>
  </si>
  <si>
    <t>также в сальдированном выражении (п. 27.2.3 - п. 25.2.2)</t>
  </si>
  <si>
    <t>30.2.3</t>
  </si>
  <si>
    <t>32.2.2</t>
  </si>
  <si>
    <t>32.2.2.1</t>
  </si>
  <si>
    <t>также в сальдированном выражении (п. 32.2.2 - п. 30.2.2)</t>
  </si>
  <si>
    <t>32.2.3</t>
  </si>
  <si>
    <t>32.2.3.1</t>
  </si>
  <si>
    <t>32.2.4</t>
  </si>
  <si>
    <t>32.2.4.1</t>
  </si>
  <si>
    <t xml:space="preserve">Директор филиала  АО «ДРСК» «ПЭС»                                                                                                                              </t>
  </si>
  <si>
    <t>Е.М. Мухин</t>
  </si>
  <si>
    <t>1.1.</t>
  </si>
  <si>
    <t>1.2.</t>
  </si>
  <si>
    <t>1.2.1.</t>
  </si>
  <si>
    <t>1.2.2.</t>
  </si>
  <si>
    <t>АО "Коммунэлектросервис"  на 2025г.</t>
  </si>
  <si>
    <t>ООО "ДЭСК"</t>
  </si>
  <si>
    <t>А.С. Манакова</t>
  </si>
  <si>
    <t xml:space="preserve">2025 год </t>
  </si>
  <si>
    <t>1.2.7.</t>
  </si>
  <si>
    <t>3.1.</t>
  </si>
  <si>
    <t>3.2.2.</t>
  </si>
  <si>
    <t>3.2.3.</t>
  </si>
  <si>
    <t>3.2.4.</t>
  </si>
  <si>
    <t>3.2.5.</t>
  </si>
  <si>
    <t>4.</t>
  </si>
  <si>
    <t>4.1.</t>
  </si>
  <si>
    <t>4.2.</t>
  </si>
  <si>
    <t>4.2.1.</t>
  </si>
  <si>
    <t>4.2.2.</t>
  </si>
  <si>
    <t>6.1.</t>
  </si>
  <si>
    <t>6.2.</t>
  </si>
  <si>
    <t xml:space="preserve"> СН2</t>
  </si>
  <si>
    <t>6.2.1.</t>
  </si>
  <si>
    <t>6.2.2.</t>
  </si>
  <si>
    <t>6.2.1.1.</t>
  </si>
  <si>
    <t>6.2.2.1.</t>
  </si>
  <si>
    <t xml:space="preserve"> ВН</t>
  </si>
  <si>
    <t xml:space="preserve"> СН1</t>
  </si>
  <si>
    <t xml:space="preserve"> НН</t>
  </si>
  <si>
    <t>25.1.</t>
  </si>
  <si>
    <t>25.2.1.</t>
  </si>
  <si>
    <t>25.2.2.</t>
  </si>
  <si>
    <t>25.2.3.</t>
  </si>
  <si>
    <t>25.2.4.</t>
  </si>
  <si>
    <t>25.2.5.</t>
  </si>
  <si>
    <t>25.2.6.</t>
  </si>
  <si>
    <t>25.2.7.</t>
  </si>
  <si>
    <t>27.1.</t>
  </si>
  <si>
    <t>27.2.</t>
  </si>
  <si>
    <t>27.2.1.</t>
  </si>
  <si>
    <t>27.2.2.</t>
  </si>
  <si>
    <t>НН</t>
  </si>
  <si>
    <t>27.2.4.</t>
  </si>
  <si>
    <t>27.2.4.1.</t>
  </si>
  <si>
    <t>30.2.4.</t>
  </si>
  <si>
    <t xml:space="preserve"> в АО "ДРСК"</t>
  </si>
  <si>
    <t>также в сальдированном выражении (п. 27.2.5 - п. 25.2.1)</t>
  </si>
  <si>
    <t>32.2.5.</t>
  </si>
  <si>
    <t>32.2.5.1</t>
  </si>
  <si>
    <t>также в сальдированном выражении  (п. 32.2.5 - п. 30.2.4)</t>
  </si>
  <si>
    <t>1.2.8.</t>
  </si>
  <si>
    <t>27.2.3.</t>
  </si>
  <si>
    <t>30.2.5.</t>
  </si>
  <si>
    <t>30.1.</t>
  </si>
  <si>
    <t>25.2.</t>
  </si>
  <si>
    <t>ПАО "Россети"  (ПАО "ФСК ЕЭС")</t>
  </si>
  <si>
    <t>АО "ДВ РСК"</t>
  </si>
  <si>
    <t>Поступление электроэнергии в сеть СНI</t>
  </si>
  <si>
    <t>19.1.</t>
  </si>
  <si>
    <t>19.2.</t>
  </si>
  <si>
    <t>19.2.1.</t>
  </si>
  <si>
    <t>АО "ДРСК" (ПС "ДОК" 35/10 кВ)</t>
  </si>
  <si>
    <t xml:space="preserve">Отпуск (передача) электроэнергии  </t>
  </si>
  <si>
    <t>21.1.</t>
  </si>
  <si>
    <t>21.2.</t>
  </si>
  <si>
    <t xml:space="preserve">сетевой организации 1  </t>
  </si>
  <si>
    <t>21.2.1.</t>
  </si>
  <si>
    <t>21.2.1.1</t>
  </si>
  <si>
    <t>также в сальдированном выражении (п. 21.2.1- п. 19.2.1)</t>
  </si>
  <si>
    <t>Трансформировано из сети35 кВ в:</t>
  </si>
  <si>
    <t xml:space="preserve">Управляющий АО "Коммунэлектросервис" </t>
  </si>
  <si>
    <t xml:space="preserve">А.Н. Юров </t>
  </si>
  <si>
    <t xml:space="preserve">Начальник управления взаимодействия с ТСО ПАО "ДЭК" </t>
  </si>
  <si>
    <t xml:space="preserve">сетевой организации  АО "Коммунэлектросервис" </t>
  </si>
  <si>
    <t>Отпуск (передача) электроэнергии из ПАО "Россети"</t>
  </si>
  <si>
    <t>27.2.5.</t>
  </si>
  <si>
    <t>27.2.5.1.</t>
  </si>
  <si>
    <t>также в сальдированном выражении (п. 27.2.1 - п. 25.2.5)</t>
  </si>
  <si>
    <t>также в сальдированном выражении  (п. 3.2.5. - п.1.2.8. )</t>
  </si>
  <si>
    <t>3.2.6.</t>
  </si>
  <si>
    <t>также в сальдированном выражении  (п. 3.2.6. - п. 1.2.1.)</t>
  </si>
  <si>
    <t>также в сальдированном выражении (п. 27.2.2 - п. 25.2.3)</t>
  </si>
  <si>
    <t>также в сальдированном выражении (п. 27.2.5 - п. 25.2.4)</t>
  </si>
  <si>
    <t>также в сальдированном выражении  (п. 32.2.3 - п. 30.2.5)</t>
  </si>
  <si>
    <t>П.1.30.</t>
  </si>
  <si>
    <t xml:space="preserve">факт 2025 год </t>
  </si>
  <si>
    <t xml:space="preserve">АО "Коммунэлектросервис" факт 2025г.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</si>
</sst>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90">
    <xf numFmtId="0" fontId="0" fillId="0" borderId="0" xfId="0"/>
    <xf numFmtId="4" fontId="0" fillId="0" borderId="0" xfId="0" applyNumberFormat="1"/>
    <xf numFmtId="0" fontId="0" fillId="0" borderId="0" xfId="0" applyAlignment="1">
      <alignment vertical="justify"/>
    </xf>
    <xf numFmtId="164" fontId="0" fillId="0" borderId="0" xfId="0" applyNumberFormat="1"/>
    <xf numFmtId="165" fontId="0" fillId="0" borderId="0" xfId="0" applyNumberFormat="1"/>
    <xf numFmtId="0" fontId="1" fillId="2" borderId="0" xfId="0" applyFont="1" applyFill="1"/>
    <xf numFmtId="0" fontId="1" fillId="0" borderId="0" xfId="0" applyFont="1"/>
    <xf numFmtId="0" fontId="2" fillId="0" borderId="1" xfId="0" applyFont="1" applyFill="1" applyBorder="1" applyAlignment="1">
      <alignment horizontal="center" vertical="justify"/>
    </xf>
    <xf numFmtId="0" fontId="2" fillId="0" borderId="1" xfId="0" applyFont="1" applyFill="1" applyBorder="1"/>
    <xf numFmtId="1" fontId="1" fillId="0" borderId="1" xfId="0" applyNumberFormat="1" applyFont="1" applyFill="1" applyBorder="1"/>
    <xf numFmtId="1" fontId="2" fillId="0" borderId="1" xfId="0" applyNumberFormat="1" applyFont="1" applyFill="1" applyBorder="1"/>
    <xf numFmtId="0" fontId="1" fillId="0" borderId="1" xfId="0" applyFont="1" applyFill="1" applyBorder="1"/>
    <xf numFmtId="164" fontId="2" fillId="0" borderId="1" xfId="0" applyNumberFormat="1" applyFont="1" applyFill="1" applyBorder="1"/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/>
    <xf numFmtId="16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14" fontId="1" fillId="0" borderId="1" xfId="0" applyNumberFormat="1" applyFont="1" applyFill="1" applyBorder="1"/>
    <xf numFmtId="165" fontId="2" fillId="0" borderId="1" xfId="0" applyNumberFormat="1" applyFont="1" applyFill="1" applyBorder="1"/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vertical="justify"/>
    </xf>
    <xf numFmtId="165" fontId="1" fillId="0" borderId="1" xfId="0" applyNumberFormat="1" applyFont="1" applyFill="1" applyBorder="1"/>
    <xf numFmtId="16" fontId="1" fillId="0" borderId="1" xfId="0" applyNumberFormat="1" applyFont="1" applyFill="1" applyBorder="1"/>
    <xf numFmtId="0" fontId="4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/>
    <xf numFmtId="0" fontId="4" fillId="0" borderId="1" xfId="0" applyFont="1" applyFill="1" applyBorder="1"/>
    <xf numFmtId="0" fontId="5" fillId="2" borderId="0" xfId="0" applyFont="1" applyFill="1"/>
    <xf numFmtId="0" fontId="5" fillId="0" borderId="0" xfId="0" applyFont="1"/>
    <xf numFmtId="164" fontId="0" fillId="3" borderId="0" xfId="0" applyNumberFormat="1" applyFill="1"/>
    <xf numFmtId="4" fontId="0" fillId="3" borderId="0" xfId="0" applyNumberFormat="1" applyFill="1"/>
    <xf numFmtId="0" fontId="7" fillId="0" borderId="0" xfId="0" applyFont="1"/>
    <xf numFmtId="1" fontId="1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/>
    <xf numFmtId="0" fontId="8" fillId="2" borderId="1" xfId="0" applyFont="1" applyFill="1" applyBorder="1"/>
    <xf numFmtId="164" fontId="4" fillId="2" borderId="1" xfId="0" applyNumberFormat="1" applyFont="1" applyFill="1" applyBorder="1" applyAlignment="1"/>
    <xf numFmtId="16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165" fontId="4" fillId="0" borderId="1" xfId="0" applyNumberFormat="1" applyFont="1" applyFill="1" applyBorder="1"/>
    <xf numFmtId="164" fontId="8" fillId="0" borderId="1" xfId="0" applyNumberFormat="1" applyFont="1" applyFill="1" applyBorder="1"/>
    <xf numFmtId="0" fontId="8" fillId="0" borderId="1" xfId="0" applyFont="1" applyFill="1" applyBorder="1"/>
    <xf numFmtId="165" fontId="8" fillId="0" borderId="1" xfId="0" applyNumberFormat="1" applyFont="1" applyFill="1" applyBorder="1"/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8" fillId="4" borderId="1" xfId="0" applyNumberFormat="1" applyFont="1" applyFill="1" applyBorder="1"/>
    <xf numFmtId="0" fontId="8" fillId="4" borderId="1" xfId="0" applyFont="1" applyFill="1" applyBorder="1"/>
    <xf numFmtId="0" fontId="4" fillId="4" borderId="1" xfId="0" applyFont="1" applyFill="1" applyBorder="1" applyAlignment="1">
      <alignment horizontal="left" wrapText="1"/>
    </xf>
    <xf numFmtId="164" fontId="4" fillId="4" borderId="1" xfId="0" applyNumberFormat="1" applyFont="1" applyFill="1" applyBorder="1"/>
    <xf numFmtId="165" fontId="4" fillId="4" borderId="1" xfId="0" applyNumberFormat="1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/>
    <xf numFmtId="164" fontId="8" fillId="5" borderId="1" xfId="0" applyNumberFormat="1" applyFont="1" applyFill="1" applyBorder="1"/>
    <xf numFmtId="165" fontId="8" fillId="5" borderId="1" xfId="0" applyNumberFormat="1" applyFont="1" applyFill="1" applyBorder="1"/>
    <xf numFmtId="4" fontId="8" fillId="5" borderId="1" xfId="0" applyNumberFormat="1" applyFont="1" applyFill="1" applyBorder="1"/>
    <xf numFmtId="0" fontId="8" fillId="5" borderId="1" xfId="0" applyFont="1" applyFill="1" applyBorder="1"/>
    <xf numFmtId="0" fontId="4" fillId="5" borderId="1" xfId="0" applyFont="1" applyFill="1" applyBorder="1" applyAlignment="1">
      <alignment horizontal="left" wrapText="1"/>
    </xf>
    <xf numFmtId="164" fontId="4" fillId="5" borderId="1" xfId="0" applyNumberFormat="1" applyFont="1" applyFill="1" applyBorder="1"/>
    <xf numFmtId="165" fontId="4" fillId="5" borderId="1" xfId="0" applyNumberFormat="1" applyFont="1" applyFill="1" applyBorder="1"/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justify"/>
    </xf>
    <xf numFmtId="164" fontId="4" fillId="6" borderId="1" xfId="0" applyNumberFormat="1" applyFont="1" applyFill="1" applyBorder="1"/>
    <xf numFmtId="165" fontId="4" fillId="6" borderId="1" xfId="0" applyNumberFormat="1" applyFont="1" applyFill="1" applyBorder="1"/>
    <xf numFmtId="0" fontId="4" fillId="6" borderId="1" xfId="0" applyFont="1" applyFill="1" applyBorder="1"/>
    <xf numFmtId="164" fontId="8" fillId="6" borderId="1" xfId="0" applyNumberFormat="1" applyFont="1" applyFill="1" applyBorder="1"/>
    <xf numFmtId="165" fontId="8" fillId="6" borderId="1" xfId="0" applyNumberFormat="1" applyFont="1" applyFill="1" applyBorder="1"/>
    <xf numFmtId="0" fontId="8" fillId="6" borderId="1" xfId="0" applyFont="1" applyFill="1" applyBorder="1"/>
    <xf numFmtId="0" fontId="2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4" fontId="4" fillId="2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N150"/>
  <sheetViews>
    <sheetView view="pageBreakPreview" zoomScale="80" zoomScaleNormal="100" zoomScaleSheetLayoutView="80" workbookViewId="0">
      <selection activeCell="D18" sqref="D18"/>
    </sheetView>
  </sheetViews>
  <sheetFormatPr defaultRowHeight="15" x14ac:dyDescent="0.25"/>
  <cols>
    <col min="1" max="1" width="11" customWidth="1"/>
    <col min="2" max="2" width="70.7109375" customWidth="1"/>
    <col min="3" max="3" width="15.28515625" customWidth="1"/>
    <col min="4" max="4" width="15.140625" customWidth="1"/>
    <col min="5" max="5" width="16.140625" bestFit="1" customWidth="1"/>
    <col min="6" max="6" width="14.28515625" customWidth="1"/>
    <col min="7" max="7" width="14.140625" customWidth="1"/>
    <col min="8" max="8" width="18" bestFit="1" customWidth="1"/>
    <col min="9" max="9" width="17.7109375" customWidth="1"/>
    <col min="10" max="10" width="23" bestFit="1" customWidth="1"/>
    <col min="11" max="11" width="12" customWidth="1"/>
    <col min="12" max="12" width="12.42578125" bestFit="1" customWidth="1"/>
    <col min="13" max="13" width="20.85546875" customWidth="1"/>
  </cols>
  <sheetData>
    <row r="4" spans="1:13" ht="18.75" x14ac:dyDescent="0.3">
      <c r="A4" s="83" t="s">
        <v>40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3" ht="18.75" x14ac:dyDescent="0.3">
      <c r="A5" s="83" t="s">
        <v>80</v>
      </c>
      <c r="B5" s="83"/>
      <c r="C5" s="83"/>
      <c r="D5" s="83"/>
      <c r="E5" s="83"/>
      <c r="F5" s="83"/>
      <c r="G5" s="83"/>
      <c r="H5" s="83"/>
      <c r="I5" s="83"/>
      <c r="J5" s="83"/>
      <c r="K5" s="83"/>
    </row>
    <row r="7" spans="1:13" x14ac:dyDescent="0.25">
      <c r="A7" s="85" t="s">
        <v>0</v>
      </c>
      <c r="B7" s="85" t="s">
        <v>1</v>
      </c>
      <c r="C7" s="84" t="s">
        <v>41</v>
      </c>
      <c r="D7" s="84"/>
      <c r="E7" s="84"/>
      <c r="F7" s="84" t="s">
        <v>42</v>
      </c>
      <c r="G7" s="84"/>
      <c r="H7" s="84"/>
      <c r="I7" s="84" t="s">
        <v>83</v>
      </c>
      <c r="J7" s="84"/>
      <c r="K7" s="84"/>
    </row>
    <row r="8" spans="1:13" ht="78" customHeight="1" x14ac:dyDescent="0.25">
      <c r="A8" s="85"/>
      <c r="B8" s="85"/>
      <c r="C8" s="7" t="s">
        <v>2</v>
      </c>
      <c r="D8" s="7" t="s">
        <v>3</v>
      </c>
      <c r="E8" s="7" t="s">
        <v>4</v>
      </c>
      <c r="F8" s="7" t="s">
        <v>2</v>
      </c>
      <c r="G8" s="7" t="s">
        <v>3</v>
      </c>
      <c r="H8" s="7" t="s">
        <v>4</v>
      </c>
      <c r="I8" s="7" t="s">
        <v>2</v>
      </c>
      <c r="J8" s="7" t="s">
        <v>3</v>
      </c>
      <c r="K8" s="7" t="s">
        <v>4</v>
      </c>
      <c r="L8" s="2"/>
      <c r="M8" s="2"/>
    </row>
    <row r="9" spans="1:13" x14ac:dyDescent="0.25">
      <c r="A9" s="8">
        <v>1</v>
      </c>
      <c r="B9" s="8">
        <v>2</v>
      </c>
      <c r="C9" s="8">
        <v>3</v>
      </c>
      <c r="D9" s="9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</row>
    <row r="10" spans="1:13" x14ac:dyDescent="0.25">
      <c r="A10" s="11">
        <v>1</v>
      </c>
      <c r="B10" s="11" t="s">
        <v>5</v>
      </c>
      <c r="C10" s="12">
        <f>C13+C12</f>
        <v>249014.50000000003</v>
      </c>
      <c r="D10" s="12">
        <f>D13</f>
        <v>63.321199999999997</v>
      </c>
      <c r="E10" s="8"/>
      <c r="F10" s="12">
        <f>F13+F12</f>
        <v>222153.69999999998</v>
      </c>
      <c r="G10" s="12">
        <f>G13</f>
        <v>56.490882999999997</v>
      </c>
      <c r="H10" s="8"/>
      <c r="I10" s="12">
        <f t="shared" ref="I10" si="0">I13+I12</f>
        <v>471168.20000000007</v>
      </c>
      <c r="J10" s="12">
        <f>(D10+G10)/2</f>
        <v>59.906041500000001</v>
      </c>
      <c r="K10" s="8"/>
      <c r="L10" t="s">
        <v>36</v>
      </c>
    </row>
    <row r="11" spans="1:13" x14ac:dyDescent="0.25">
      <c r="A11" s="11"/>
      <c r="B11" s="11" t="s">
        <v>6</v>
      </c>
      <c r="C11" s="13"/>
      <c r="D11" s="13"/>
      <c r="E11" s="11"/>
      <c r="F11" s="13"/>
      <c r="G11" s="13"/>
      <c r="H11" s="11"/>
      <c r="I11" s="14"/>
      <c r="J11" s="13"/>
      <c r="K11" s="11"/>
    </row>
    <row r="12" spans="1:13" x14ac:dyDescent="0.25">
      <c r="A12" s="15" t="s">
        <v>76</v>
      </c>
      <c r="B12" s="11" t="s">
        <v>17</v>
      </c>
      <c r="C12" s="13"/>
      <c r="D12" s="13"/>
      <c r="E12" s="11"/>
      <c r="F12" s="13"/>
      <c r="G12" s="13"/>
      <c r="H12" s="11"/>
      <c r="I12" s="14"/>
      <c r="J12" s="13"/>
      <c r="K12" s="11"/>
    </row>
    <row r="13" spans="1:13" x14ac:dyDescent="0.25">
      <c r="A13" s="16" t="s">
        <v>77</v>
      </c>
      <c r="B13" s="11" t="s">
        <v>7</v>
      </c>
      <c r="C13" s="13">
        <f>C15+C16+C17+C18+C19+C20+C21</f>
        <v>249014.50000000003</v>
      </c>
      <c r="D13" s="13">
        <v>63.321199999999997</v>
      </c>
      <c r="E13" s="13" t="s">
        <v>36</v>
      </c>
      <c r="F13" s="13">
        <f>F15+F16+F17+F18+F19+F20+F21</f>
        <v>222153.69999999998</v>
      </c>
      <c r="G13" s="13">
        <v>56.490882999999997</v>
      </c>
      <c r="H13" s="13">
        <v>0</v>
      </c>
      <c r="I13" s="14">
        <f>I15+I16+I17+I18+I19+I20+I21</f>
        <v>471168.20000000007</v>
      </c>
      <c r="J13" s="13">
        <f>J15+J16+J17+J18+J19+J20+J21</f>
        <v>59.905749999999998</v>
      </c>
      <c r="K13" s="11"/>
      <c r="L13" t="s">
        <v>36</v>
      </c>
      <c r="M13" s="3"/>
    </row>
    <row r="14" spans="1:13" x14ac:dyDescent="0.25">
      <c r="A14" s="11"/>
      <c r="B14" s="11" t="s">
        <v>6</v>
      </c>
      <c r="C14" s="13"/>
      <c r="D14" s="13"/>
      <c r="E14" s="11"/>
      <c r="F14" s="13"/>
      <c r="G14" s="13"/>
      <c r="H14" s="11"/>
      <c r="I14" s="14"/>
      <c r="J14" s="13"/>
      <c r="K14" s="11"/>
    </row>
    <row r="15" spans="1:13" x14ac:dyDescent="0.25">
      <c r="A15" s="11" t="s">
        <v>78</v>
      </c>
      <c r="B15" s="11" t="s">
        <v>8</v>
      </c>
      <c r="C15" s="13">
        <v>163312.671</v>
      </c>
      <c r="D15" s="13">
        <v>42.860999999999997</v>
      </c>
      <c r="E15" s="13"/>
      <c r="F15" s="13">
        <v>150321.163</v>
      </c>
      <c r="G15" s="13">
        <v>37.143999999999998</v>
      </c>
      <c r="H15" s="13" t="s">
        <v>36</v>
      </c>
      <c r="I15" s="14">
        <f>C15+F15</f>
        <v>313633.83400000003</v>
      </c>
      <c r="J15" s="13">
        <f>(D15+G15)/2</f>
        <v>40.002499999999998</v>
      </c>
      <c r="K15" s="13" t="s">
        <v>36</v>
      </c>
      <c r="L15" t="s">
        <v>36</v>
      </c>
    </row>
    <row r="16" spans="1:13" x14ac:dyDescent="0.25">
      <c r="A16" s="11" t="s">
        <v>79</v>
      </c>
      <c r="B16" s="11" t="s">
        <v>81</v>
      </c>
      <c r="C16" s="13">
        <v>775.90899999999999</v>
      </c>
      <c r="D16" s="13">
        <v>0.19700000000000001</v>
      </c>
      <c r="E16" s="13" t="s">
        <v>36</v>
      </c>
      <c r="F16" s="13">
        <v>675.02599999999995</v>
      </c>
      <c r="G16" s="13">
        <v>0.16500000000000001</v>
      </c>
      <c r="H16" s="11"/>
      <c r="I16" s="14">
        <f>C16+F16</f>
        <v>1450.9349999999999</v>
      </c>
      <c r="J16" s="13">
        <f t="shared" ref="J16:J20" si="1">(D16+G16)/2</f>
        <v>0.18099999999999999</v>
      </c>
      <c r="K16" s="11"/>
      <c r="M16" t="s">
        <v>36</v>
      </c>
    </row>
    <row r="17" spans="1:13" x14ac:dyDescent="0.25">
      <c r="A17" s="11" t="s">
        <v>43</v>
      </c>
      <c r="B17" s="11" t="s">
        <v>44</v>
      </c>
      <c r="C17" s="13">
        <v>6471.8990000000003</v>
      </c>
      <c r="D17" s="13">
        <v>1.339</v>
      </c>
      <c r="E17" s="11"/>
      <c r="F17" s="13">
        <v>5921.5720000000001</v>
      </c>
      <c r="G17" s="13">
        <v>1.3019000000000001</v>
      </c>
      <c r="H17" s="11"/>
      <c r="I17" s="14">
        <f t="shared" ref="I17:I20" si="2">C17+F17</f>
        <v>12393.471000000001</v>
      </c>
      <c r="J17" s="13">
        <f t="shared" si="1"/>
        <v>1.3204500000000001</v>
      </c>
      <c r="K17" s="11"/>
      <c r="M17" t="s">
        <v>36</v>
      </c>
    </row>
    <row r="18" spans="1:13" x14ac:dyDescent="0.25">
      <c r="A18" s="11" t="s">
        <v>45</v>
      </c>
      <c r="B18" s="11" t="s">
        <v>46</v>
      </c>
      <c r="C18" s="13">
        <v>28905.132000000001</v>
      </c>
      <c r="D18" s="13">
        <v>5.35</v>
      </c>
      <c r="E18" s="11"/>
      <c r="F18" s="13">
        <v>21271.420999999998</v>
      </c>
      <c r="G18" s="13">
        <v>4.7460000000000004</v>
      </c>
      <c r="H18" s="11"/>
      <c r="I18" s="14">
        <f t="shared" si="2"/>
        <v>50176.553</v>
      </c>
      <c r="J18" s="13">
        <f t="shared" si="1"/>
        <v>5.048</v>
      </c>
      <c r="K18" s="11"/>
    </row>
    <row r="19" spans="1:13" x14ac:dyDescent="0.25">
      <c r="A19" s="11" t="s">
        <v>47</v>
      </c>
      <c r="B19" s="11" t="s">
        <v>48</v>
      </c>
      <c r="C19" s="13">
        <v>7594.9430000000002</v>
      </c>
      <c r="D19" s="13">
        <v>1.9312</v>
      </c>
      <c r="E19" s="11"/>
      <c r="F19" s="13">
        <v>6517.0439999999999</v>
      </c>
      <c r="G19" s="13">
        <v>1.4790000000000001</v>
      </c>
      <c r="H19" s="11"/>
      <c r="I19" s="14">
        <f t="shared" si="2"/>
        <v>14111.987000000001</v>
      </c>
      <c r="J19" s="13">
        <f t="shared" si="1"/>
        <v>1.7051000000000001</v>
      </c>
      <c r="K19" s="11"/>
    </row>
    <row r="20" spans="1:13" x14ac:dyDescent="0.25">
      <c r="A20" s="11" t="s">
        <v>49</v>
      </c>
      <c r="B20" s="11" t="s">
        <v>50</v>
      </c>
      <c r="C20" s="13">
        <v>233.83699999999999</v>
      </c>
      <c r="D20" s="13">
        <v>5.9400000000000001E-2</v>
      </c>
      <c r="E20" s="11"/>
      <c r="F20" s="13">
        <v>252.90799999999999</v>
      </c>
      <c r="G20" s="13">
        <v>7.1999999999999995E-2</v>
      </c>
      <c r="H20" s="11"/>
      <c r="I20" s="14">
        <f t="shared" si="2"/>
        <v>486.745</v>
      </c>
      <c r="J20" s="13">
        <f t="shared" si="1"/>
        <v>6.5699999999999995E-2</v>
      </c>
      <c r="K20" s="11"/>
      <c r="M20" t="s">
        <v>36</v>
      </c>
    </row>
    <row r="21" spans="1:13" x14ac:dyDescent="0.25">
      <c r="A21" s="17" t="s">
        <v>84</v>
      </c>
      <c r="B21" s="11" t="s">
        <v>131</v>
      </c>
      <c r="C21" s="13">
        <v>41720.108999999997</v>
      </c>
      <c r="D21" s="13">
        <v>11.583</v>
      </c>
      <c r="E21" s="11"/>
      <c r="F21" s="13">
        <v>37194.565999999999</v>
      </c>
      <c r="G21" s="13">
        <v>11.583</v>
      </c>
      <c r="H21" s="11"/>
      <c r="I21" s="14">
        <f>C21+F21</f>
        <v>78914.674999999988</v>
      </c>
      <c r="J21" s="13">
        <f>(D21+G21)/2</f>
        <v>11.583</v>
      </c>
      <c r="K21" s="11"/>
    </row>
    <row r="22" spans="1:13" x14ac:dyDescent="0.25">
      <c r="A22" s="11" t="s">
        <v>126</v>
      </c>
      <c r="B22" s="11" t="s">
        <v>132</v>
      </c>
      <c r="C22" s="13">
        <v>0</v>
      </c>
      <c r="D22" s="13">
        <v>0</v>
      </c>
      <c r="E22" s="11"/>
      <c r="F22" s="13">
        <v>0</v>
      </c>
      <c r="G22" s="13">
        <v>0</v>
      </c>
      <c r="H22" s="11"/>
      <c r="I22" s="13">
        <v>0</v>
      </c>
      <c r="J22" s="13">
        <v>0</v>
      </c>
      <c r="K22" s="11"/>
      <c r="M22" t="s">
        <v>36</v>
      </c>
    </row>
    <row r="23" spans="1:13" x14ac:dyDescent="0.25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</row>
    <row r="24" spans="1:13" x14ac:dyDescent="0.25">
      <c r="A24" s="11">
        <v>2</v>
      </c>
      <c r="B24" s="11" t="s">
        <v>9</v>
      </c>
      <c r="C24" s="12">
        <v>15411.7</v>
      </c>
      <c r="D24" s="18">
        <v>3.919</v>
      </c>
      <c r="E24" s="12"/>
      <c r="F24" s="12">
        <f>I24-C24</f>
        <v>13989.2</v>
      </c>
      <c r="G24" s="19">
        <v>3.5573000000000001</v>
      </c>
      <c r="H24" s="8"/>
      <c r="I24" s="12">
        <v>29400.9</v>
      </c>
      <c r="J24" s="19">
        <f>(D24+G24)/2</f>
        <v>3.7381500000000001</v>
      </c>
      <c r="K24" s="8"/>
      <c r="L24" s="1" t="s">
        <v>36</v>
      </c>
      <c r="M24" t="s">
        <v>36</v>
      </c>
    </row>
    <row r="25" spans="1:13" x14ac:dyDescent="0.25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1"/>
    </row>
    <row r="26" spans="1:13" x14ac:dyDescent="0.25">
      <c r="A26" s="11">
        <v>3</v>
      </c>
      <c r="B26" s="20" t="s">
        <v>10</v>
      </c>
      <c r="C26" s="13">
        <f>C10-C24</f>
        <v>233602.80000000002</v>
      </c>
      <c r="D26" s="21">
        <f>D10-D24</f>
        <v>59.402200000000001</v>
      </c>
      <c r="E26" s="11"/>
      <c r="F26" s="13">
        <f>F10-F24</f>
        <v>208164.49999999997</v>
      </c>
      <c r="G26" s="13">
        <f>G10-G24</f>
        <v>52.933582999999999</v>
      </c>
      <c r="H26" s="11"/>
      <c r="I26" s="13">
        <f>I10-I24</f>
        <v>441767.30000000005</v>
      </c>
      <c r="J26" s="13">
        <f>J10-J24</f>
        <v>56.167891500000003</v>
      </c>
      <c r="K26" s="11"/>
      <c r="L26" s="3" t="s">
        <v>36</v>
      </c>
      <c r="M26" s="3"/>
    </row>
    <row r="27" spans="1:13" x14ac:dyDescent="0.25">
      <c r="A27" s="11"/>
      <c r="B27" s="11" t="s">
        <v>11</v>
      </c>
      <c r="C27" s="13"/>
      <c r="D27" s="21"/>
      <c r="E27" s="11"/>
      <c r="F27" s="13"/>
      <c r="G27" s="13"/>
      <c r="H27" s="11"/>
      <c r="I27" s="13"/>
      <c r="J27" s="11"/>
      <c r="K27" s="11"/>
    </row>
    <row r="28" spans="1:13" x14ac:dyDescent="0.25">
      <c r="A28" s="22" t="s">
        <v>85</v>
      </c>
      <c r="B28" s="11" t="s">
        <v>12</v>
      </c>
      <c r="C28" s="13">
        <f>C26-C29</f>
        <v>209280.73200000002</v>
      </c>
      <c r="D28" s="13">
        <f>D26-D29</f>
        <v>51.060200000000002</v>
      </c>
      <c r="E28" s="11"/>
      <c r="F28" s="13">
        <f>F26-F29</f>
        <v>186776.12299999996</v>
      </c>
      <c r="G28" s="13">
        <f>G26-G29</f>
        <v>45.783583</v>
      </c>
      <c r="H28" s="13" t="s">
        <v>36</v>
      </c>
      <c r="I28" s="13">
        <f>I26-I29</f>
        <v>396060.73700000002</v>
      </c>
      <c r="J28" s="13">
        <f>J26-J29</f>
        <v>48.379891499999999</v>
      </c>
      <c r="K28" s="11"/>
      <c r="L28" s="3" t="s">
        <v>36</v>
      </c>
    </row>
    <row r="29" spans="1:13" x14ac:dyDescent="0.25">
      <c r="A29" s="22" t="s">
        <v>13</v>
      </c>
      <c r="B29" s="11" t="s">
        <v>14</v>
      </c>
      <c r="C29" s="13">
        <f>C31+C33+C35+C37+C39</f>
        <v>24322.067999999999</v>
      </c>
      <c r="D29" s="13">
        <f>D31+D33+D35+D37+D39</f>
        <v>8.3420000000000005</v>
      </c>
      <c r="E29" s="21" t="s">
        <v>36</v>
      </c>
      <c r="F29" s="13">
        <f>F31+F33+F35+F37+F39</f>
        <v>21388.377</v>
      </c>
      <c r="G29" s="13">
        <f>G31+G33+G35+G37+G39</f>
        <v>7.15</v>
      </c>
      <c r="H29" s="11" t="s">
        <v>36</v>
      </c>
      <c r="I29" s="13">
        <f>I31+I33+I35+I37+I39</f>
        <v>45706.563000000002</v>
      </c>
      <c r="J29" s="13">
        <f>J31+J33+J35+J37+J39</f>
        <v>7.7880000000000003</v>
      </c>
      <c r="K29" s="11"/>
      <c r="L29" s="3" t="s">
        <v>36</v>
      </c>
    </row>
    <row r="30" spans="1:13" x14ac:dyDescent="0.25">
      <c r="A30" s="11"/>
      <c r="B30" s="11" t="s">
        <v>11</v>
      </c>
      <c r="C30" s="13"/>
      <c r="D30" s="21"/>
      <c r="E30" s="11"/>
      <c r="F30" s="13"/>
      <c r="G30" s="13"/>
      <c r="H30" s="11"/>
      <c r="I30" s="13"/>
      <c r="J30" s="11"/>
      <c r="K30" s="11"/>
      <c r="L30" s="3" t="s">
        <v>36</v>
      </c>
    </row>
    <row r="31" spans="1:13" x14ac:dyDescent="0.25">
      <c r="A31" s="17" t="s">
        <v>15</v>
      </c>
      <c r="B31" s="11" t="s">
        <v>46</v>
      </c>
      <c r="C31" s="13">
        <v>632.4</v>
      </c>
      <c r="D31" s="21">
        <v>0.214</v>
      </c>
      <c r="E31" s="11"/>
      <c r="F31" s="13">
        <v>509.375</v>
      </c>
      <c r="G31" s="13">
        <v>0.17</v>
      </c>
      <c r="H31" s="11"/>
      <c r="I31" s="13">
        <f>C31+F31</f>
        <v>1141.7750000000001</v>
      </c>
      <c r="J31" s="11">
        <v>0.221</v>
      </c>
      <c r="K31" s="11"/>
      <c r="L31" s="3" t="s">
        <v>36</v>
      </c>
    </row>
    <row r="32" spans="1:13" x14ac:dyDescent="0.25">
      <c r="A32" s="11" t="s">
        <v>31</v>
      </c>
      <c r="B32" s="11" t="s">
        <v>51</v>
      </c>
      <c r="C32" s="13">
        <f>C31-C18</f>
        <v>-28272.732</v>
      </c>
      <c r="D32" s="13">
        <f>D31-D18</f>
        <v>-5.1359999999999992</v>
      </c>
      <c r="E32" s="11"/>
      <c r="F32" s="13">
        <f>F31-F18</f>
        <v>-20762.045999999998</v>
      </c>
      <c r="G32" s="13">
        <f>G31-G18</f>
        <v>-4.5760000000000005</v>
      </c>
      <c r="H32" s="11"/>
      <c r="I32" s="13">
        <f>I31-I18</f>
        <v>-49034.777999999998</v>
      </c>
      <c r="J32" s="13">
        <f>J31-J18</f>
        <v>-4.827</v>
      </c>
      <c r="K32" s="11"/>
      <c r="L32" s="4" t="s">
        <v>36</v>
      </c>
    </row>
    <row r="33" spans="1:12" x14ac:dyDescent="0.25">
      <c r="A33" s="17" t="s">
        <v>86</v>
      </c>
      <c r="B33" s="11" t="s">
        <v>44</v>
      </c>
      <c r="C33" s="13">
        <v>494.67899999999997</v>
      </c>
      <c r="D33" s="21">
        <v>0.16700000000000001</v>
      </c>
      <c r="E33" s="11"/>
      <c r="F33" s="13">
        <v>326.31700000000001</v>
      </c>
      <c r="G33" s="13">
        <v>0.109</v>
      </c>
      <c r="H33" s="11"/>
      <c r="I33" s="13">
        <f>C33+F33</f>
        <v>820.99599999999998</v>
      </c>
      <c r="J33" s="11">
        <v>0.15</v>
      </c>
      <c r="K33" s="11"/>
      <c r="L33" s="4" t="s">
        <v>36</v>
      </c>
    </row>
    <row r="34" spans="1:12" x14ac:dyDescent="0.25">
      <c r="A34" s="11" t="s">
        <v>32</v>
      </c>
      <c r="B34" s="11" t="s">
        <v>52</v>
      </c>
      <c r="C34" s="13">
        <f>C33-C17</f>
        <v>-5977.22</v>
      </c>
      <c r="D34" s="13">
        <f>D33-D17</f>
        <v>-1.1719999999999999</v>
      </c>
      <c r="E34" s="11"/>
      <c r="F34" s="13">
        <f>F33-F17</f>
        <v>-5595.2550000000001</v>
      </c>
      <c r="G34" s="13">
        <f>G33-G17</f>
        <v>-1.1929000000000001</v>
      </c>
      <c r="H34" s="11"/>
      <c r="I34" s="13">
        <f>I33-I17</f>
        <v>-11572.475000000002</v>
      </c>
      <c r="J34" s="13">
        <f>J33-J17</f>
        <v>-1.1704500000000002</v>
      </c>
      <c r="K34" s="11"/>
    </row>
    <row r="35" spans="1:12" x14ac:dyDescent="0.25">
      <c r="A35" s="17" t="s">
        <v>87</v>
      </c>
      <c r="B35" s="11" t="s">
        <v>48</v>
      </c>
      <c r="C35" s="13">
        <v>56.936</v>
      </c>
      <c r="D35" s="21">
        <v>1.9E-2</v>
      </c>
      <c r="E35" s="11"/>
      <c r="F35" s="13">
        <v>51.445999999999998</v>
      </c>
      <c r="G35" s="13">
        <v>1.7000000000000001E-2</v>
      </c>
      <c r="H35" s="11"/>
      <c r="I35" s="13">
        <v>104.5</v>
      </c>
      <c r="J35" s="11">
        <v>1.9E-2</v>
      </c>
      <c r="K35" s="11"/>
    </row>
    <row r="36" spans="1:12" x14ac:dyDescent="0.25">
      <c r="A36" s="11" t="s">
        <v>53</v>
      </c>
      <c r="B36" s="11" t="s">
        <v>54</v>
      </c>
      <c r="C36" s="13">
        <f>C35-C19</f>
        <v>-7538.0070000000005</v>
      </c>
      <c r="D36" s="13">
        <f>D35-D19</f>
        <v>-1.9122000000000001</v>
      </c>
      <c r="E36" s="11"/>
      <c r="F36" s="13">
        <f t="shared" ref="F36:G36" si="3">F35-F19</f>
        <v>-6465.598</v>
      </c>
      <c r="G36" s="13">
        <f t="shared" si="3"/>
        <v>-1.4620000000000002</v>
      </c>
      <c r="H36" s="11"/>
      <c r="I36" s="13">
        <f t="shared" ref="I36:J36" si="4">I35-I19</f>
        <v>-14007.487000000001</v>
      </c>
      <c r="J36" s="13">
        <f t="shared" si="4"/>
        <v>-1.6861000000000002</v>
      </c>
      <c r="K36" s="11"/>
    </row>
    <row r="37" spans="1:12" x14ac:dyDescent="0.25">
      <c r="A37" s="17" t="s">
        <v>88</v>
      </c>
      <c r="B37" s="11" t="s">
        <v>81</v>
      </c>
      <c r="C37" s="13">
        <v>22283.456999999999</v>
      </c>
      <c r="D37" s="21">
        <v>7.5380000000000003</v>
      </c>
      <c r="E37" s="11"/>
      <c r="F37" s="13">
        <v>19872.755000000001</v>
      </c>
      <c r="G37" s="13">
        <v>6.6440000000000001</v>
      </c>
      <c r="H37" s="11"/>
      <c r="I37" s="13">
        <f>C37+F37</f>
        <v>42156.212</v>
      </c>
      <c r="J37" s="11">
        <f>(D37+G37)/2</f>
        <v>7.0910000000000002</v>
      </c>
      <c r="K37" s="11"/>
    </row>
    <row r="38" spans="1:12" x14ac:dyDescent="0.25">
      <c r="A38" s="11" t="s">
        <v>55</v>
      </c>
      <c r="B38" s="11" t="s">
        <v>56</v>
      </c>
      <c r="C38" s="13">
        <f>C37-C16</f>
        <v>21507.547999999999</v>
      </c>
      <c r="D38" s="13">
        <f>D37-D16</f>
        <v>7.3410000000000002</v>
      </c>
      <c r="E38" s="11"/>
      <c r="F38" s="13">
        <f>F37-F16</f>
        <v>19197.728999999999</v>
      </c>
      <c r="G38" s="13">
        <f>G37-G16</f>
        <v>6.4790000000000001</v>
      </c>
      <c r="H38" s="11"/>
      <c r="I38" s="13">
        <f t="shared" ref="I38:J38" si="5">I37-I16</f>
        <v>40705.277000000002</v>
      </c>
      <c r="J38" s="13">
        <f t="shared" si="5"/>
        <v>6.91</v>
      </c>
      <c r="K38" s="11"/>
    </row>
    <row r="39" spans="1:12" x14ac:dyDescent="0.25">
      <c r="A39" s="17" t="s">
        <v>89</v>
      </c>
      <c r="B39" s="11" t="s">
        <v>132</v>
      </c>
      <c r="C39" s="13">
        <v>854.596</v>
      </c>
      <c r="D39" s="21">
        <v>0.40400000000000003</v>
      </c>
      <c r="E39" s="11"/>
      <c r="F39" s="13">
        <v>628.48400000000004</v>
      </c>
      <c r="G39" s="13">
        <v>0.21</v>
      </c>
      <c r="H39" s="11"/>
      <c r="I39" s="13">
        <f>C39+F39</f>
        <v>1483.08</v>
      </c>
      <c r="J39" s="11">
        <f>(D39+G39)/2</f>
        <v>0.307</v>
      </c>
      <c r="K39" s="11"/>
    </row>
    <row r="40" spans="1:12" x14ac:dyDescent="0.25">
      <c r="A40" s="11" t="s">
        <v>57</v>
      </c>
      <c r="B40" s="11" t="s">
        <v>58</v>
      </c>
      <c r="C40" s="13">
        <f>C39-C22</f>
        <v>854.596</v>
      </c>
      <c r="D40" s="13">
        <f>D39-D22</f>
        <v>0.40400000000000003</v>
      </c>
      <c r="E40" s="11"/>
      <c r="F40" s="13">
        <f>F39-F22</f>
        <v>628.48400000000004</v>
      </c>
      <c r="G40" s="13">
        <f>G39-G22</f>
        <v>0.21</v>
      </c>
      <c r="H40" s="11"/>
      <c r="I40" s="13">
        <f>I39-I22</f>
        <v>1483.08</v>
      </c>
      <c r="J40" s="13">
        <f>J39-J22</f>
        <v>0.307</v>
      </c>
      <c r="K40" s="11"/>
    </row>
    <row r="41" spans="1:12" x14ac:dyDescent="0.25">
      <c r="A41" s="86" t="s">
        <v>36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</row>
    <row r="42" spans="1:12" x14ac:dyDescent="0.25">
      <c r="A42" s="11" t="s">
        <v>90</v>
      </c>
      <c r="B42" s="23" t="s">
        <v>16</v>
      </c>
      <c r="C42" s="13">
        <f>C50</f>
        <v>41720.108999999997</v>
      </c>
      <c r="D42" s="21">
        <f>D50</f>
        <v>11.583</v>
      </c>
      <c r="E42" s="11"/>
      <c r="F42" s="13">
        <f>F50</f>
        <v>37194.565999999999</v>
      </c>
      <c r="G42" s="13">
        <f>G50</f>
        <v>11.583</v>
      </c>
      <c r="H42" s="11"/>
      <c r="I42" s="13">
        <f>I50</f>
        <v>78914.674999999988</v>
      </c>
      <c r="J42" s="13">
        <f>J50</f>
        <v>11.583</v>
      </c>
      <c r="K42" s="11"/>
    </row>
    <row r="43" spans="1:12" x14ac:dyDescent="0.25">
      <c r="A43" s="11"/>
      <c r="B43" s="23" t="s">
        <v>6</v>
      </c>
      <c r="C43" s="11"/>
      <c r="D43" s="21"/>
      <c r="E43" s="11"/>
      <c r="F43" s="11"/>
      <c r="G43" s="13"/>
      <c r="H43" s="11"/>
      <c r="I43" s="11"/>
      <c r="J43" s="11"/>
      <c r="K43" s="11"/>
    </row>
    <row r="44" spans="1:12" x14ac:dyDescent="0.25">
      <c r="A44" s="22" t="s">
        <v>91</v>
      </c>
      <c r="B44" s="23" t="s">
        <v>17</v>
      </c>
      <c r="C44" s="11"/>
      <c r="D44" s="21"/>
      <c r="E44" s="11"/>
      <c r="F44" s="11"/>
      <c r="G44" s="13"/>
      <c r="H44" s="11"/>
      <c r="I44" s="11"/>
      <c r="J44" s="11"/>
      <c r="K44" s="11"/>
    </row>
    <row r="45" spans="1:12" x14ac:dyDescent="0.25">
      <c r="A45" s="11" t="s">
        <v>92</v>
      </c>
      <c r="B45" s="23" t="s">
        <v>7</v>
      </c>
      <c r="C45" s="11"/>
      <c r="D45" s="21"/>
      <c r="E45" s="11"/>
      <c r="F45" s="11"/>
      <c r="G45" s="13"/>
      <c r="H45" s="11"/>
      <c r="I45" s="11"/>
      <c r="J45" s="11"/>
      <c r="K45" s="11"/>
    </row>
    <row r="46" spans="1:12" x14ac:dyDescent="0.25">
      <c r="A46" s="11"/>
      <c r="B46" s="23" t="s">
        <v>6</v>
      </c>
      <c r="C46" s="11"/>
      <c r="D46" s="21"/>
      <c r="E46" s="11"/>
      <c r="F46" s="11"/>
      <c r="G46" s="13"/>
      <c r="H46" s="11"/>
      <c r="I46" s="11"/>
      <c r="J46" s="11"/>
      <c r="K46" s="11"/>
    </row>
    <row r="47" spans="1:12" x14ac:dyDescent="0.25">
      <c r="A47" s="11" t="s">
        <v>93</v>
      </c>
      <c r="B47" s="23" t="s">
        <v>18</v>
      </c>
      <c r="C47" s="11"/>
      <c r="D47" s="21"/>
      <c r="E47" s="11"/>
      <c r="F47" s="11"/>
      <c r="G47" s="13"/>
      <c r="H47" s="11"/>
      <c r="I47" s="11"/>
      <c r="J47" s="11"/>
      <c r="K47" s="11"/>
    </row>
    <row r="48" spans="1:12" x14ac:dyDescent="0.25">
      <c r="A48" s="17" t="s">
        <v>94</v>
      </c>
      <c r="B48" s="23" t="s">
        <v>19</v>
      </c>
      <c r="C48" s="11"/>
      <c r="D48" s="21"/>
      <c r="E48" s="11"/>
      <c r="F48" s="11"/>
      <c r="G48" s="13"/>
      <c r="H48" s="11"/>
      <c r="I48" s="11"/>
      <c r="J48" s="11"/>
      <c r="K48" s="11"/>
    </row>
    <row r="49" spans="1:11" x14ac:dyDescent="0.25">
      <c r="A49" s="11">
        <v>5</v>
      </c>
      <c r="B49" s="23" t="s">
        <v>20</v>
      </c>
      <c r="C49" s="11"/>
      <c r="D49" s="21"/>
      <c r="E49" s="11"/>
      <c r="F49" s="11"/>
      <c r="G49" s="13"/>
      <c r="H49" s="11"/>
      <c r="I49" s="11"/>
      <c r="J49" s="11"/>
      <c r="K49" s="11"/>
    </row>
    <row r="50" spans="1:11" x14ac:dyDescent="0.25">
      <c r="A50" s="11">
        <v>6</v>
      </c>
      <c r="B50" s="11" t="s">
        <v>150</v>
      </c>
      <c r="C50" s="13">
        <f>C21</f>
        <v>41720.108999999997</v>
      </c>
      <c r="D50" s="21">
        <f>D21</f>
        <v>11.583</v>
      </c>
      <c r="E50" s="11"/>
      <c r="F50" s="13">
        <f>F21</f>
        <v>37194.565999999999</v>
      </c>
      <c r="G50" s="13">
        <f>G21</f>
        <v>11.583</v>
      </c>
      <c r="H50" s="11"/>
      <c r="I50" s="13">
        <f>C50+F50</f>
        <v>78914.674999999988</v>
      </c>
      <c r="J50" s="13">
        <f>J21</f>
        <v>11.583</v>
      </c>
      <c r="K50" s="11"/>
    </row>
    <row r="51" spans="1:11" x14ac:dyDescent="0.25">
      <c r="A51" s="11"/>
      <c r="B51" s="11" t="s">
        <v>11</v>
      </c>
      <c r="C51" s="13"/>
      <c r="D51" s="21"/>
      <c r="E51" s="11"/>
      <c r="F51" s="13"/>
      <c r="G51" s="13"/>
      <c r="H51" s="11"/>
      <c r="I51" s="13"/>
      <c r="J51" s="11"/>
      <c r="K51" s="11"/>
    </row>
    <row r="52" spans="1:11" x14ac:dyDescent="0.25">
      <c r="A52" s="22" t="s">
        <v>95</v>
      </c>
      <c r="B52" s="11" t="s">
        <v>12</v>
      </c>
      <c r="C52" s="13"/>
      <c r="D52" s="21"/>
      <c r="E52" s="11"/>
      <c r="F52" s="13"/>
      <c r="G52" s="13"/>
      <c r="H52" s="11"/>
      <c r="I52" s="13"/>
      <c r="J52" s="11"/>
      <c r="K52" s="11"/>
    </row>
    <row r="53" spans="1:11" x14ac:dyDescent="0.25">
      <c r="A53" s="22" t="s">
        <v>96</v>
      </c>
      <c r="B53" s="11" t="s">
        <v>25</v>
      </c>
      <c r="C53" s="13">
        <f>C50</f>
        <v>41720.108999999997</v>
      </c>
      <c r="D53" s="13">
        <f>D50</f>
        <v>11.583</v>
      </c>
      <c r="E53" s="11"/>
      <c r="F53" s="13">
        <f>F50</f>
        <v>37194.565999999999</v>
      </c>
      <c r="G53" s="13">
        <f>G50</f>
        <v>11.583</v>
      </c>
      <c r="H53" s="11"/>
      <c r="I53" s="13">
        <f>C53+F53</f>
        <v>78914.674999999988</v>
      </c>
      <c r="J53" s="13">
        <f>J50</f>
        <v>11.583</v>
      </c>
      <c r="K53" s="11"/>
    </row>
    <row r="54" spans="1:11" x14ac:dyDescent="0.25">
      <c r="A54" s="22"/>
      <c r="B54" s="11" t="s">
        <v>11</v>
      </c>
      <c r="C54" s="13"/>
      <c r="D54" s="13"/>
      <c r="E54" s="11"/>
      <c r="F54" s="13"/>
      <c r="G54" s="13"/>
      <c r="H54" s="11"/>
      <c r="I54" s="13"/>
      <c r="J54" s="13"/>
      <c r="K54" s="11"/>
    </row>
    <row r="55" spans="1:11" x14ac:dyDescent="0.25">
      <c r="A55" s="22" t="s">
        <v>98</v>
      </c>
      <c r="B55" s="11" t="s">
        <v>149</v>
      </c>
      <c r="C55" s="13">
        <f>C50</f>
        <v>41720.108999999997</v>
      </c>
      <c r="D55" s="13">
        <f>D50</f>
        <v>11.583</v>
      </c>
      <c r="E55" s="11"/>
      <c r="F55" s="13">
        <f>F50</f>
        <v>37194.565999999999</v>
      </c>
      <c r="G55" s="13">
        <f>G50</f>
        <v>11.583</v>
      </c>
      <c r="H55" s="11"/>
      <c r="I55" s="13">
        <f>C55+F55</f>
        <v>78914.674999999988</v>
      </c>
      <c r="J55" s="13">
        <f>J50</f>
        <v>11.583</v>
      </c>
      <c r="K55" s="11"/>
    </row>
    <row r="56" spans="1:11" x14ac:dyDescent="0.25">
      <c r="A56" s="22" t="s">
        <v>100</v>
      </c>
      <c r="B56" s="11" t="s">
        <v>22</v>
      </c>
      <c r="C56" s="13"/>
      <c r="D56" s="13"/>
      <c r="E56" s="11"/>
      <c r="F56" s="13"/>
      <c r="G56" s="13"/>
      <c r="H56" s="11"/>
      <c r="I56" s="13"/>
      <c r="J56" s="13"/>
      <c r="K56" s="11"/>
    </row>
    <row r="57" spans="1:11" x14ac:dyDescent="0.25">
      <c r="A57" s="22" t="s">
        <v>99</v>
      </c>
      <c r="B57" s="11" t="s">
        <v>19</v>
      </c>
      <c r="C57" s="13"/>
      <c r="D57" s="13"/>
      <c r="E57" s="11"/>
      <c r="F57" s="13"/>
      <c r="G57" s="13"/>
      <c r="H57" s="11"/>
      <c r="I57" s="13"/>
      <c r="J57" s="13"/>
      <c r="K57" s="11"/>
    </row>
    <row r="58" spans="1:11" x14ac:dyDescent="0.25">
      <c r="A58" s="22" t="s">
        <v>101</v>
      </c>
      <c r="B58" s="11" t="s">
        <v>23</v>
      </c>
      <c r="C58" s="13"/>
      <c r="D58" s="13"/>
      <c r="E58" s="11"/>
      <c r="F58" s="13"/>
      <c r="G58" s="13"/>
      <c r="H58" s="11"/>
      <c r="I58" s="13"/>
      <c r="J58" s="13"/>
      <c r="K58" s="11"/>
    </row>
    <row r="59" spans="1:11" x14ac:dyDescent="0.25">
      <c r="A59" s="11">
        <v>7</v>
      </c>
      <c r="B59" s="11" t="s">
        <v>24</v>
      </c>
      <c r="C59" s="13"/>
      <c r="D59" s="13"/>
      <c r="E59" s="11"/>
      <c r="F59" s="13"/>
      <c r="G59" s="13"/>
      <c r="H59" s="11"/>
      <c r="I59" s="13"/>
      <c r="J59" s="13"/>
      <c r="K59" s="11"/>
    </row>
    <row r="60" spans="1:11" x14ac:dyDescent="0.25">
      <c r="A60" s="11">
        <v>8</v>
      </c>
      <c r="B60" s="24" t="s">
        <v>102</v>
      </c>
      <c r="C60" s="13"/>
      <c r="D60" s="13"/>
      <c r="E60" s="11"/>
      <c r="F60" s="13"/>
      <c r="G60" s="13"/>
      <c r="H60" s="11"/>
      <c r="I60" s="13"/>
      <c r="J60" s="13"/>
      <c r="K60" s="11"/>
    </row>
    <row r="61" spans="1:11" x14ac:dyDescent="0.25">
      <c r="A61" s="11">
        <v>9</v>
      </c>
      <c r="B61" s="24" t="s">
        <v>103</v>
      </c>
      <c r="C61" s="13"/>
      <c r="D61" s="13"/>
      <c r="E61" s="11"/>
      <c r="F61" s="13"/>
      <c r="G61" s="13"/>
      <c r="H61" s="11"/>
      <c r="I61" s="13"/>
      <c r="J61" s="13"/>
      <c r="K61" s="11"/>
    </row>
    <row r="62" spans="1:11" x14ac:dyDescent="0.25">
      <c r="A62" s="11">
        <v>10</v>
      </c>
      <c r="B62" s="24" t="s">
        <v>97</v>
      </c>
      <c r="C62" s="13"/>
      <c r="D62" s="13"/>
      <c r="E62" s="11"/>
      <c r="F62" s="13"/>
      <c r="G62" s="13"/>
      <c r="H62" s="11"/>
      <c r="I62" s="13"/>
      <c r="J62" s="13"/>
      <c r="K62" s="11"/>
    </row>
    <row r="63" spans="1:11" x14ac:dyDescent="0.25">
      <c r="A63" s="11">
        <v>11</v>
      </c>
      <c r="B63" s="24" t="s">
        <v>104</v>
      </c>
      <c r="C63" s="13"/>
      <c r="D63" s="13"/>
      <c r="E63" s="11"/>
      <c r="F63" s="13"/>
      <c r="G63" s="13"/>
      <c r="H63" s="11"/>
      <c r="I63" s="13"/>
      <c r="J63" s="13"/>
      <c r="K63" s="11"/>
    </row>
    <row r="64" spans="1:11" x14ac:dyDescent="0.25">
      <c r="A64" s="11"/>
      <c r="B64" s="24"/>
      <c r="C64" s="13"/>
      <c r="D64" s="13"/>
      <c r="E64" s="11"/>
      <c r="F64" s="13"/>
      <c r="G64" s="13"/>
      <c r="H64" s="11"/>
      <c r="I64" s="13"/>
      <c r="J64" s="13"/>
      <c r="K64" s="11"/>
    </row>
    <row r="65" spans="1:11" x14ac:dyDescent="0.25">
      <c r="A65" s="11">
        <v>19</v>
      </c>
      <c r="B65" s="23" t="s">
        <v>133</v>
      </c>
      <c r="C65" s="13">
        <f>C68</f>
        <v>23037.913</v>
      </c>
      <c r="D65" s="13">
        <f>D68</f>
        <v>7.7930000000000001</v>
      </c>
      <c r="E65" s="13"/>
      <c r="F65" s="13">
        <f>F68</f>
        <v>20508.924999999999</v>
      </c>
      <c r="G65" s="13">
        <f>G68</f>
        <v>6.8570000000000002</v>
      </c>
      <c r="H65" s="13"/>
      <c r="I65" s="13">
        <f>I68</f>
        <v>43546.838000000003</v>
      </c>
      <c r="J65" s="13">
        <f>J68</f>
        <v>7.3250000000000002</v>
      </c>
      <c r="K65" s="13"/>
    </row>
    <row r="66" spans="1:11" x14ac:dyDescent="0.25">
      <c r="A66" s="11"/>
      <c r="B66" s="23" t="s">
        <v>6</v>
      </c>
      <c r="C66" s="13"/>
      <c r="D66" s="13"/>
      <c r="E66" s="13"/>
      <c r="F66" s="13"/>
      <c r="G66" s="13"/>
      <c r="H66" s="13"/>
      <c r="I66" s="13"/>
      <c r="J66" s="13"/>
      <c r="K66" s="13"/>
    </row>
    <row r="67" spans="1:11" x14ac:dyDescent="0.25">
      <c r="A67" s="22" t="s">
        <v>134</v>
      </c>
      <c r="B67" s="23" t="s">
        <v>17</v>
      </c>
      <c r="C67" s="13"/>
      <c r="D67" s="13"/>
      <c r="E67" s="13"/>
      <c r="F67" s="13"/>
      <c r="G67" s="13"/>
      <c r="H67" s="13"/>
      <c r="I67" s="13"/>
      <c r="J67" s="13"/>
      <c r="K67" s="13"/>
    </row>
    <row r="68" spans="1:11" x14ac:dyDescent="0.25">
      <c r="A68" s="11" t="s">
        <v>135</v>
      </c>
      <c r="B68" s="23" t="s">
        <v>7</v>
      </c>
      <c r="C68" s="13">
        <v>23037.913</v>
      </c>
      <c r="D68" s="13">
        <v>7.7930000000000001</v>
      </c>
      <c r="E68" s="13"/>
      <c r="F68" s="13">
        <v>20508.924999999999</v>
      </c>
      <c r="G68" s="13">
        <v>6.8570000000000002</v>
      </c>
      <c r="H68" s="13"/>
      <c r="I68" s="13">
        <f>C68+F68</f>
        <v>43546.838000000003</v>
      </c>
      <c r="J68" s="11">
        <f>(D68+G68)/2</f>
        <v>7.3250000000000002</v>
      </c>
      <c r="K68" s="13"/>
    </row>
    <row r="69" spans="1:11" x14ac:dyDescent="0.25">
      <c r="A69" s="11"/>
      <c r="B69" s="23" t="s">
        <v>6</v>
      </c>
      <c r="C69" s="13"/>
      <c r="D69" s="13"/>
      <c r="E69" s="13"/>
      <c r="F69" s="13"/>
      <c r="G69" s="13"/>
      <c r="H69" s="13"/>
      <c r="I69" s="13"/>
      <c r="J69" s="13"/>
      <c r="K69" s="13"/>
    </row>
    <row r="70" spans="1:11" x14ac:dyDescent="0.25">
      <c r="A70" s="11" t="s">
        <v>136</v>
      </c>
      <c r="B70" s="23" t="s">
        <v>137</v>
      </c>
      <c r="C70" s="13">
        <v>23037.913</v>
      </c>
      <c r="D70" s="13">
        <v>7.7930000000000001</v>
      </c>
      <c r="E70" s="13"/>
      <c r="F70" s="13">
        <v>20508.924999999999</v>
      </c>
      <c r="G70" s="13">
        <v>6.8570000000000002</v>
      </c>
      <c r="H70" s="13"/>
      <c r="I70" s="13">
        <f>C70+F70</f>
        <v>43546.838000000003</v>
      </c>
      <c r="J70" s="11">
        <f>(D70+G70)/2</f>
        <v>7.3250000000000002</v>
      </c>
      <c r="K70" s="13"/>
    </row>
    <row r="71" spans="1:11" x14ac:dyDescent="0.25">
      <c r="A71" s="87" t="s">
        <v>36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</row>
    <row r="72" spans="1:11" x14ac:dyDescent="0.25">
      <c r="A72" s="11">
        <v>20</v>
      </c>
      <c r="B72" s="23" t="s">
        <v>20</v>
      </c>
      <c r="C72" s="13">
        <v>3.0510000000000002</v>
      </c>
      <c r="D72" s="13">
        <v>1E-3</v>
      </c>
      <c r="E72" s="13"/>
      <c r="F72" s="13">
        <v>1.651</v>
      </c>
      <c r="G72" s="13">
        <v>1E-3</v>
      </c>
      <c r="H72" s="13"/>
      <c r="I72" s="13">
        <f>C72+F72</f>
        <v>4.702</v>
      </c>
      <c r="J72" s="11">
        <f>(D72+G72)/2</f>
        <v>1E-3</v>
      </c>
      <c r="K72" s="13"/>
    </row>
    <row r="73" spans="1:11" x14ac:dyDescent="0.25">
      <c r="A73" s="11">
        <v>21</v>
      </c>
      <c r="B73" s="11" t="s">
        <v>138</v>
      </c>
      <c r="C73" s="13">
        <v>151.738</v>
      </c>
      <c r="D73" s="13">
        <v>5.0999999999999997E-2</v>
      </c>
      <c r="E73" s="13"/>
      <c r="F73" s="13">
        <v>82.191000000000003</v>
      </c>
      <c r="G73" s="13">
        <v>2.7E-2</v>
      </c>
      <c r="H73" s="13"/>
      <c r="I73" s="13">
        <f>C73+F73</f>
        <v>233.929</v>
      </c>
      <c r="J73" s="11">
        <f>(D73+G73)/2</f>
        <v>3.9E-2</v>
      </c>
      <c r="K73" s="13"/>
    </row>
    <row r="74" spans="1:11" x14ac:dyDescent="0.25">
      <c r="A74" s="11"/>
      <c r="B74" s="11" t="s">
        <v>11</v>
      </c>
      <c r="C74" s="13"/>
      <c r="D74" s="13"/>
      <c r="E74" s="13"/>
      <c r="F74" s="13"/>
      <c r="G74" s="13"/>
      <c r="H74" s="13"/>
      <c r="I74" s="13"/>
      <c r="J74" s="13"/>
      <c r="K74" s="13"/>
    </row>
    <row r="75" spans="1:11" x14ac:dyDescent="0.25">
      <c r="A75" s="22" t="s">
        <v>139</v>
      </c>
      <c r="B75" s="11" t="s">
        <v>12</v>
      </c>
      <c r="C75" s="13">
        <v>151.738</v>
      </c>
      <c r="D75" s="13">
        <v>5.0999999999999997E-2</v>
      </c>
      <c r="E75" s="13"/>
      <c r="F75" s="13">
        <f>F73</f>
        <v>82.191000000000003</v>
      </c>
      <c r="G75" s="13">
        <f>G73</f>
        <v>2.7E-2</v>
      </c>
      <c r="H75" s="13"/>
      <c r="I75" s="13">
        <f>I73</f>
        <v>233.929</v>
      </c>
      <c r="J75" s="13">
        <f>J73</f>
        <v>3.9E-2</v>
      </c>
      <c r="K75" s="13"/>
    </row>
    <row r="76" spans="1:11" x14ac:dyDescent="0.25">
      <c r="A76" s="22" t="s">
        <v>140</v>
      </c>
      <c r="B76" s="11" t="s">
        <v>25</v>
      </c>
      <c r="C76" s="13" t="s">
        <v>36</v>
      </c>
      <c r="D76" s="13" t="s">
        <v>36</v>
      </c>
      <c r="E76" s="13"/>
      <c r="F76" s="11"/>
      <c r="G76" s="11"/>
      <c r="H76" s="13"/>
      <c r="I76" s="11"/>
      <c r="J76" s="11"/>
      <c r="K76" s="13"/>
    </row>
    <row r="77" spans="1:11" x14ac:dyDescent="0.25">
      <c r="A77" s="22"/>
      <c r="B77" s="11" t="s">
        <v>11</v>
      </c>
      <c r="C77" s="13"/>
      <c r="D77" s="13"/>
      <c r="E77" s="13"/>
      <c r="F77" s="13"/>
      <c r="G77" s="13"/>
      <c r="H77" s="13"/>
      <c r="I77" s="13"/>
      <c r="J77" s="13"/>
      <c r="K77" s="13"/>
    </row>
    <row r="78" spans="1:11" x14ac:dyDescent="0.25">
      <c r="A78" s="22" t="s">
        <v>142</v>
      </c>
      <c r="B78" s="11" t="s">
        <v>141</v>
      </c>
      <c r="C78" s="13"/>
      <c r="D78" s="13"/>
      <c r="E78" s="13"/>
      <c r="F78" s="13"/>
      <c r="G78" s="13" t="s">
        <v>36</v>
      </c>
      <c r="H78" s="13"/>
      <c r="I78" s="13" t="s">
        <v>36</v>
      </c>
      <c r="J78" s="13" t="s">
        <v>36</v>
      </c>
      <c r="K78" s="13"/>
    </row>
    <row r="79" spans="1:11" x14ac:dyDescent="0.25">
      <c r="A79" s="22" t="s">
        <v>143</v>
      </c>
      <c r="B79" s="11" t="s">
        <v>144</v>
      </c>
      <c r="C79" s="13">
        <f>C78-C70</f>
        <v>-23037.913</v>
      </c>
      <c r="D79" s="13">
        <f>D78-D70</f>
        <v>-7.7930000000000001</v>
      </c>
      <c r="E79" s="13"/>
      <c r="F79" s="13">
        <f>F78-F70</f>
        <v>-20508.924999999999</v>
      </c>
      <c r="G79" s="13">
        <v>-6.8570000000000002</v>
      </c>
      <c r="H79" s="13"/>
      <c r="I79" s="13">
        <f>C79+F79</f>
        <v>-43546.838000000003</v>
      </c>
      <c r="J79" s="11">
        <f>(D79+G79)/2</f>
        <v>-7.3250000000000002</v>
      </c>
      <c r="K79" s="13"/>
    </row>
    <row r="80" spans="1:11" x14ac:dyDescent="0.25">
      <c r="A80" s="11">
        <v>22</v>
      </c>
      <c r="B80" s="11" t="s">
        <v>145</v>
      </c>
      <c r="C80" s="13"/>
      <c r="D80" s="13"/>
      <c r="E80" s="13"/>
      <c r="F80" s="13"/>
      <c r="G80" s="13"/>
      <c r="H80" s="13"/>
      <c r="I80" s="13"/>
      <c r="J80" s="13"/>
      <c r="K80" s="13"/>
    </row>
    <row r="81" spans="1:13" x14ac:dyDescent="0.25">
      <c r="A81" s="11">
        <v>10</v>
      </c>
      <c r="B81" s="24" t="s">
        <v>97</v>
      </c>
      <c r="C81" s="13">
        <f>C68-C73-C72</f>
        <v>22883.124</v>
      </c>
      <c r="D81" s="13">
        <f>D68-D73-D72</f>
        <v>7.7409999999999997</v>
      </c>
      <c r="E81" s="13"/>
      <c r="F81" s="13">
        <f>F68-F73-F72</f>
        <v>20425.082999999999</v>
      </c>
      <c r="G81" s="13">
        <f>G68-G73-G72</f>
        <v>6.8289999999999997</v>
      </c>
      <c r="H81" s="13"/>
      <c r="I81" s="13">
        <f>C81+F81</f>
        <v>43308.206999999995</v>
      </c>
      <c r="J81" s="11">
        <f>(D81+G81)/2</f>
        <v>7.2850000000000001</v>
      </c>
      <c r="K81" s="13"/>
      <c r="L81" s="3"/>
    </row>
    <row r="82" spans="1:13" x14ac:dyDescent="0.25">
      <c r="A82" s="11">
        <v>11</v>
      </c>
      <c r="B82" s="24" t="s">
        <v>104</v>
      </c>
      <c r="C82" s="13"/>
      <c r="D82" s="13"/>
      <c r="E82" s="13"/>
      <c r="F82" s="13"/>
      <c r="G82" s="13"/>
      <c r="H82" s="13"/>
      <c r="I82" s="13"/>
      <c r="J82" s="13"/>
      <c r="K82" s="13"/>
      <c r="L82" s="3"/>
    </row>
    <row r="83" spans="1:13" x14ac:dyDescent="0.25">
      <c r="A83" s="11"/>
      <c r="B83" s="24"/>
      <c r="C83" s="13"/>
      <c r="D83" s="13"/>
      <c r="E83" s="11"/>
      <c r="F83" s="13"/>
      <c r="G83" s="13"/>
      <c r="H83" s="11"/>
      <c r="I83" s="13"/>
      <c r="J83" s="13"/>
      <c r="K83" s="11"/>
      <c r="L83" s="3"/>
    </row>
    <row r="84" spans="1:13" x14ac:dyDescent="0.25">
      <c r="A84" s="11">
        <v>25</v>
      </c>
      <c r="B84" s="11" t="s">
        <v>59</v>
      </c>
      <c r="C84" s="13">
        <f>C10-C113-C70</f>
        <v>223378.72600000002</v>
      </c>
      <c r="D84" s="13">
        <f>D10-D113-D70</f>
        <v>54.650199999999998</v>
      </c>
      <c r="E84" s="11"/>
      <c r="F84" s="13">
        <f>F10-F113-F70</f>
        <v>199414.764</v>
      </c>
      <c r="G84" s="13">
        <f>G10-G113-G70</f>
        <v>48.887882999999995</v>
      </c>
      <c r="H84" s="21" t="s">
        <v>36</v>
      </c>
      <c r="I84" s="13">
        <f>C84+F84</f>
        <v>422793.49</v>
      </c>
      <c r="J84" s="13">
        <f>(D84+G84)/2</f>
        <v>51.7690415</v>
      </c>
      <c r="K84" s="11"/>
      <c r="L84" s="3"/>
      <c r="M84" s="3"/>
    </row>
    <row r="85" spans="1:13" x14ac:dyDescent="0.25">
      <c r="A85" s="11"/>
      <c r="B85" s="11" t="s">
        <v>6</v>
      </c>
      <c r="C85" s="13"/>
      <c r="D85" s="13"/>
      <c r="E85" s="13"/>
      <c r="F85" s="13"/>
      <c r="G85" s="13"/>
      <c r="H85" s="21"/>
      <c r="I85" s="13"/>
      <c r="J85" s="13"/>
      <c r="K85" s="11"/>
      <c r="L85" s="3"/>
      <c r="M85" s="3"/>
    </row>
    <row r="86" spans="1:13" x14ac:dyDescent="0.25">
      <c r="A86" s="22" t="s">
        <v>105</v>
      </c>
      <c r="B86" s="11" t="s">
        <v>17</v>
      </c>
      <c r="C86" s="13"/>
      <c r="D86" s="13"/>
      <c r="E86" s="11"/>
      <c r="F86" s="13"/>
      <c r="G86" s="13"/>
      <c r="H86" s="21"/>
      <c r="I86" s="13"/>
      <c r="J86" s="13"/>
      <c r="K86" s="11"/>
      <c r="L86" s="3"/>
      <c r="M86" s="3"/>
    </row>
    <row r="87" spans="1:13" x14ac:dyDescent="0.25">
      <c r="A87" s="22" t="s">
        <v>130</v>
      </c>
      <c r="B87" s="11" t="s">
        <v>7</v>
      </c>
      <c r="C87" s="13">
        <f>C89+C90+C91+C92+C93+C94+C95</f>
        <v>223089.56300000002</v>
      </c>
      <c r="D87" s="13">
        <f>D89+D90+D91+D92+D93+D94+D95</f>
        <v>54.649599999999992</v>
      </c>
      <c r="E87" s="13" t="s">
        <v>36</v>
      </c>
      <c r="F87" s="13">
        <f>F89+F90+F91+F92+F93+F94+F95</f>
        <v>199414.76399999997</v>
      </c>
      <c r="G87" s="13">
        <f>G89+G90+G91+G92+G93+G94+G95</f>
        <v>48.887899999999995</v>
      </c>
      <c r="H87" s="13"/>
      <c r="I87" s="13">
        <f>C87+F87</f>
        <v>422504.32699999999</v>
      </c>
      <c r="J87" s="13">
        <f>J84</f>
        <v>51.7690415</v>
      </c>
      <c r="K87" s="11"/>
      <c r="L87" s="3"/>
    </row>
    <row r="88" spans="1:13" x14ac:dyDescent="0.25">
      <c r="A88" s="11"/>
      <c r="B88" s="11" t="s">
        <v>6</v>
      </c>
      <c r="C88" s="13"/>
      <c r="D88" s="21"/>
      <c r="E88" s="11"/>
      <c r="F88" s="13"/>
      <c r="G88" s="13"/>
      <c r="H88" s="11"/>
      <c r="I88" s="13"/>
      <c r="J88" s="11"/>
      <c r="K88" s="11"/>
      <c r="L88" s="3"/>
      <c r="M88" s="3"/>
    </row>
    <row r="89" spans="1:13" x14ac:dyDescent="0.25">
      <c r="A89" s="17" t="s">
        <v>106</v>
      </c>
      <c r="B89" s="11" t="s">
        <v>8</v>
      </c>
      <c r="C89" s="25">
        <f>C15-C121-C70</f>
        <v>140261.734</v>
      </c>
      <c r="D89" s="25">
        <f>D15-D121-D70</f>
        <v>35.064</v>
      </c>
      <c r="E89" s="26"/>
      <c r="F89" s="25">
        <f>F15-F121-F70</f>
        <v>129806.96199999998</v>
      </c>
      <c r="G89" s="25">
        <f>G15-G121-G70</f>
        <v>30.284999999999997</v>
      </c>
      <c r="H89" s="26"/>
      <c r="I89" s="25">
        <f>C89+F89</f>
        <v>270068.696</v>
      </c>
      <c r="J89" s="11">
        <f t="shared" ref="J89:J96" si="6">(D89+G89)/2</f>
        <v>32.674499999999995</v>
      </c>
      <c r="K89" s="11"/>
      <c r="L89" s="3"/>
    </row>
    <row r="90" spans="1:13" x14ac:dyDescent="0.25">
      <c r="A90" s="17" t="s">
        <v>107</v>
      </c>
      <c r="B90" s="11" t="s">
        <v>81</v>
      </c>
      <c r="C90" s="13">
        <v>775.90899999999999</v>
      </c>
      <c r="D90" s="21">
        <f>D16</f>
        <v>0.19700000000000001</v>
      </c>
      <c r="E90" s="21" t="s">
        <v>36</v>
      </c>
      <c r="F90" s="13">
        <v>675.02599999999995</v>
      </c>
      <c r="G90" s="21">
        <f>G16</f>
        <v>0.16500000000000001</v>
      </c>
      <c r="H90" s="11"/>
      <c r="I90" s="13">
        <f>C90+F90</f>
        <v>1450.9349999999999</v>
      </c>
      <c r="J90" s="11">
        <f t="shared" si="6"/>
        <v>0.18099999999999999</v>
      </c>
      <c r="K90" s="11"/>
      <c r="L90" s="3"/>
    </row>
    <row r="91" spans="1:13" x14ac:dyDescent="0.25">
      <c r="A91" s="17" t="s">
        <v>108</v>
      </c>
      <c r="B91" s="11" t="s">
        <v>44</v>
      </c>
      <c r="C91" s="13">
        <v>5001.4369999999999</v>
      </c>
      <c r="D91" s="21">
        <f>D17-D119</f>
        <v>0.84199999999999997</v>
      </c>
      <c r="E91" s="11"/>
      <c r="F91" s="13">
        <v>4492.4359999999997</v>
      </c>
      <c r="G91" s="21">
        <f>G17-G119</f>
        <v>0.82390000000000008</v>
      </c>
      <c r="H91" s="11"/>
      <c r="I91" s="13">
        <f t="shared" ref="I91:I94" si="7">C91+F91</f>
        <v>9493.8729999999996</v>
      </c>
      <c r="J91" s="13">
        <f t="shared" si="6"/>
        <v>0.83295000000000008</v>
      </c>
      <c r="K91" s="11"/>
      <c r="L91" s="3"/>
    </row>
    <row r="92" spans="1:13" x14ac:dyDescent="0.25">
      <c r="A92" s="17" t="s">
        <v>109</v>
      </c>
      <c r="B92" s="11" t="s">
        <v>46</v>
      </c>
      <c r="C92" s="13">
        <v>28642.91</v>
      </c>
      <c r="D92" s="21">
        <f>D18-D118</f>
        <v>5.3249999999999993</v>
      </c>
      <c r="E92" s="11"/>
      <c r="F92" s="13">
        <v>21211.420999999998</v>
      </c>
      <c r="G92" s="21">
        <f>G18-G118</f>
        <v>4.7260000000000009</v>
      </c>
      <c r="H92" s="11"/>
      <c r="I92" s="13">
        <f t="shared" si="7"/>
        <v>49854.330999999998</v>
      </c>
      <c r="J92" s="11">
        <f t="shared" si="6"/>
        <v>5.0255000000000001</v>
      </c>
      <c r="K92" s="11"/>
      <c r="L92" s="3"/>
    </row>
    <row r="93" spans="1:13" x14ac:dyDescent="0.25">
      <c r="A93" s="17" t="s">
        <v>110</v>
      </c>
      <c r="B93" s="11" t="s">
        <v>48</v>
      </c>
      <c r="C93" s="13">
        <v>6453.6270000000004</v>
      </c>
      <c r="D93" s="21">
        <f>D19-D120</f>
        <v>1.5792000000000002</v>
      </c>
      <c r="E93" s="11"/>
      <c r="F93" s="13">
        <v>5781.4449999999997</v>
      </c>
      <c r="G93" s="21">
        <f>G19-G120</f>
        <v>1.2330000000000001</v>
      </c>
      <c r="H93" s="11"/>
      <c r="I93" s="13">
        <f t="shared" si="7"/>
        <v>12235.072</v>
      </c>
      <c r="J93" s="11">
        <f t="shared" si="6"/>
        <v>1.4061000000000001</v>
      </c>
      <c r="K93" s="11"/>
      <c r="L93" s="3"/>
    </row>
    <row r="94" spans="1:13" x14ac:dyDescent="0.25">
      <c r="A94" s="17" t="s">
        <v>111</v>
      </c>
      <c r="B94" s="11" t="s">
        <v>50</v>
      </c>
      <c r="C94" s="13">
        <v>233.83699999999999</v>
      </c>
      <c r="D94" s="21">
        <f>D20</f>
        <v>5.9400000000000001E-2</v>
      </c>
      <c r="E94" s="11"/>
      <c r="F94" s="13">
        <v>252.90799999999999</v>
      </c>
      <c r="G94" s="21">
        <f>G20</f>
        <v>7.1999999999999995E-2</v>
      </c>
      <c r="H94" s="11"/>
      <c r="I94" s="13">
        <f t="shared" si="7"/>
        <v>486.745</v>
      </c>
      <c r="J94" s="11">
        <f t="shared" si="6"/>
        <v>6.5699999999999995E-2</v>
      </c>
      <c r="K94" s="11"/>
      <c r="L94" s="3"/>
    </row>
    <row r="95" spans="1:13" x14ac:dyDescent="0.25">
      <c r="A95" s="17" t="s">
        <v>112</v>
      </c>
      <c r="B95" s="11" t="s">
        <v>131</v>
      </c>
      <c r="C95" s="13">
        <f>C50</f>
        <v>41720.108999999997</v>
      </c>
      <c r="D95" s="13">
        <f>D50</f>
        <v>11.583</v>
      </c>
      <c r="E95" s="11"/>
      <c r="F95" s="13">
        <f>F50</f>
        <v>37194.565999999999</v>
      </c>
      <c r="G95" s="13">
        <f>G50</f>
        <v>11.583</v>
      </c>
      <c r="H95" s="11"/>
      <c r="I95" s="13">
        <f>I50</f>
        <v>78914.674999999988</v>
      </c>
      <c r="J95" s="13">
        <f>J50</f>
        <v>11.583</v>
      </c>
      <c r="K95" s="11"/>
      <c r="L95" s="3"/>
    </row>
    <row r="96" spans="1:13" x14ac:dyDescent="0.25">
      <c r="A96" s="11">
        <v>26</v>
      </c>
      <c r="B96" s="11" t="s">
        <v>20</v>
      </c>
      <c r="C96" s="13">
        <f>C84/100*1.76127</f>
        <v>3934.3024874201997</v>
      </c>
      <c r="D96" s="13">
        <f>D84/100*1.76127</f>
        <v>0.9625375775399998</v>
      </c>
      <c r="E96" s="11"/>
      <c r="F96" s="13">
        <f>F84/100*1.76127</f>
        <v>3512.2324139027996</v>
      </c>
      <c r="G96" s="13">
        <f>G84/100*1.76127</f>
        <v>0.86104761691409981</v>
      </c>
      <c r="H96" s="11"/>
      <c r="I96" s="13">
        <f>I84/100*5.5</f>
        <v>23253.641950000001</v>
      </c>
      <c r="J96" s="13">
        <f t="shared" si="6"/>
        <v>0.91179259722704975</v>
      </c>
      <c r="K96" s="11"/>
      <c r="L96" s="3"/>
    </row>
    <row r="97" spans="1:14" ht="17.25" customHeight="1" x14ac:dyDescent="0.25">
      <c r="A97" s="11">
        <v>27</v>
      </c>
      <c r="B97" s="11" t="s">
        <v>21</v>
      </c>
      <c r="C97" s="13">
        <f>C99+C100</f>
        <v>103158.33500000001</v>
      </c>
      <c r="D97" s="13">
        <f>D99+D100</f>
        <v>26.052</v>
      </c>
      <c r="E97" s="11"/>
      <c r="F97" s="13">
        <f>F99+F100</f>
        <v>84442.873999999996</v>
      </c>
      <c r="G97" s="13">
        <f>G99+G100</f>
        <v>22.414999999999999</v>
      </c>
      <c r="H97" s="11"/>
      <c r="I97" s="13">
        <f>I99+I100</f>
        <v>187601.209</v>
      </c>
      <c r="J97" s="13">
        <f>(D97+G97)/2</f>
        <v>24.233499999999999</v>
      </c>
      <c r="K97" s="11"/>
      <c r="L97" s="3"/>
      <c r="M97" s="3"/>
    </row>
    <row r="98" spans="1:14" x14ac:dyDescent="0.25">
      <c r="A98" s="11"/>
      <c r="B98" s="11" t="s">
        <v>11</v>
      </c>
      <c r="C98" s="13"/>
      <c r="D98" s="21"/>
      <c r="E98" s="11"/>
      <c r="F98" s="13"/>
      <c r="G98" s="13"/>
      <c r="H98" s="11"/>
      <c r="I98" s="13"/>
      <c r="J98" s="11"/>
      <c r="K98" s="11"/>
      <c r="L98" s="3"/>
    </row>
    <row r="99" spans="1:14" x14ac:dyDescent="0.25">
      <c r="A99" s="22" t="s">
        <v>113</v>
      </c>
      <c r="B99" s="11" t="s">
        <v>12</v>
      </c>
      <c r="C99" s="13">
        <v>80425.653000000006</v>
      </c>
      <c r="D99" s="21">
        <v>18.361999999999998</v>
      </c>
      <c r="E99" s="11"/>
      <c r="F99" s="13">
        <v>64270.055999999997</v>
      </c>
      <c r="G99" s="13">
        <v>15.62</v>
      </c>
      <c r="H99" s="11"/>
      <c r="I99" s="13">
        <f>C99+F99</f>
        <v>144695.709</v>
      </c>
      <c r="J99" s="13">
        <f>(D99+G99)/2</f>
        <v>16.991</v>
      </c>
      <c r="K99" s="11"/>
      <c r="L99" s="3"/>
    </row>
    <row r="100" spans="1:14" x14ac:dyDescent="0.25">
      <c r="A100" s="22" t="s">
        <v>114</v>
      </c>
      <c r="B100" s="11" t="s">
        <v>14</v>
      </c>
      <c r="C100" s="13">
        <f>C102+C104+C106</f>
        <v>22732.681999999997</v>
      </c>
      <c r="D100" s="13">
        <f>D102+D104+D106</f>
        <v>7.69</v>
      </c>
      <c r="E100" s="11"/>
      <c r="F100" s="13">
        <f>F102+F104+F106</f>
        <v>20172.817999999999</v>
      </c>
      <c r="G100" s="13">
        <f>G102+G104+G106</f>
        <v>6.7949999999999999</v>
      </c>
      <c r="H100" s="11"/>
      <c r="I100" s="13">
        <f>C100+F100</f>
        <v>42905.5</v>
      </c>
      <c r="J100" s="13">
        <f>(D100+G100)/2</f>
        <v>7.2424999999999997</v>
      </c>
      <c r="K100" s="11"/>
      <c r="L100" s="3"/>
    </row>
    <row r="101" spans="1:14" x14ac:dyDescent="0.25">
      <c r="A101" s="11"/>
      <c r="B101" s="11" t="s">
        <v>11</v>
      </c>
      <c r="C101" s="13"/>
      <c r="D101" s="21" t="s">
        <v>36</v>
      </c>
      <c r="E101" s="11"/>
      <c r="F101" s="13"/>
      <c r="G101" s="13"/>
      <c r="H101" s="11"/>
      <c r="I101" s="13"/>
      <c r="J101" s="11"/>
      <c r="K101" s="11"/>
      <c r="L101" s="3"/>
    </row>
    <row r="102" spans="1:14" x14ac:dyDescent="0.25">
      <c r="A102" s="17" t="s">
        <v>115</v>
      </c>
      <c r="B102" s="11" t="s">
        <v>48</v>
      </c>
      <c r="C102" s="13">
        <v>25.745999999999999</v>
      </c>
      <c r="D102" s="21">
        <v>8.9999999999999993E-3</v>
      </c>
      <c r="E102" s="11"/>
      <c r="F102" s="13">
        <v>23.946000000000002</v>
      </c>
      <c r="G102" s="13">
        <v>8.0000000000000002E-3</v>
      </c>
      <c r="H102" s="11"/>
      <c r="I102" s="13">
        <f>C102+F102</f>
        <v>49.692</v>
      </c>
      <c r="J102" s="11">
        <f t="shared" ref="J102:J105" si="8">(D102+G102)/2</f>
        <v>8.5000000000000006E-3</v>
      </c>
      <c r="K102" s="11"/>
      <c r="L102" s="3"/>
    </row>
    <row r="103" spans="1:14" x14ac:dyDescent="0.25">
      <c r="A103" s="11" t="s">
        <v>33</v>
      </c>
      <c r="B103" s="11" t="s">
        <v>60</v>
      </c>
      <c r="C103" s="13">
        <f>C102-C93</f>
        <v>-6427.8810000000003</v>
      </c>
      <c r="D103" s="13">
        <f>D102-D93</f>
        <v>-1.5702000000000003</v>
      </c>
      <c r="E103" s="11"/>
      <c r="F103" s="13">
        <f>F102-F93</f>
        <v>-5757.4989999999998</v>
      </c>
      <c r="G103" s="13">
        <f>G102-G93</f>
        <v>-1.2250000000000001</v>
      </c>
      <c r="H103" s="11"/>
      <c r="I103" s="13">
        <f>I102-I93</f>
        <v>-12185.380000000001</v>
      </c>
      <c r="J103" s="11">
        <f t="shared" si="8"/>
        <v>-1.3976000000000002</v>
      </c>
      <c r="K103" s="11"/>
      <c r="L103" s="3"/>
    </row>
    <row r="104" spans="1:14" x14ac:dyDescent="0.25">
      <c r="A104" s="17" t="s">
        <v>116</v>
      </c>
      <c r="B104" s="11" t="s">
        <v>61</v>
      </c>
      <c r="C104" s="13">
        <v>423.47899999999998</v>
      </c>
      <c r="D104" s="21">
        <v>0.14299999999999999</v>
      </c>
      <c r="E104" s="11"/>
      <c r="F104" s="13">
        <v>276.11700000000002</v>
      </c>
      <c r="G104" s="21">
        <v>0.14299999999999999</v>
      </c>
      <c r="H104" s="11"/>
      <c r="I104" s="13">
        <f>C104+F104</f>
        <v>699.596</v>
      </c>
      <c r="J104" s="11">
        <f t="shared" si="8"/>
        <v>0.14299999999999999</v>
      </c>
      <c r="K104" s="11"/>
      <c r="L104" s="3"/>
    </row>
    <row r="105" spans="1:14" x14ac:dyDescent="0.25">
      <c r="A105" s="11" t="s">
        <v>62</v>
      </c>
      <c r="B105" s="11" t="s">
        <v>63</v>
      </c>
      <c r="C105" s="13">
        <f>C104-C91</f>
        <v>-4577.9579999999996</v>
      </c>
      <c r="D105" s="13">
        <f>D104-D91</f>
        <v>-0.69899999999999995</v>
      </c>
      <c r="E105" s="11"/>
      <c r="F105" s="13">
        <f>F104-F91</f>
        <v>-4216.3189999999995</v>
      </c>
      <c r="G105" s="13">
        <f>G104-G91</f>
        <v>-0.68090000000000006</v>
      </c>
      <c r="H105" s="11"/>
      <c r="I105" s="13">
        <f>C105+F105</f>
        <v>-8794.2769999999982</v>
      </c>
      <c r="J105" s="11">
        <f t="shared" si="8"/>
        <v>-0.68995000000000006</v>
      </c>
      <c r="K105" s="11"/>
      <c r="L105" s="3"/>
      <c r="N105" t="s">
        <v>36</v>
      </c>
    </row>
    <row r="106" spans="1:14" x14ac:dyDescent="0.25">
      <c r="A106" s="17" t="s">
        <v>127</v>
      </c>
      <c r="B106" s="11" t="s">
        <v>81</v>
      </c>
      <c r="C106" s="13">
        <f>C37</f>
        <v>22283.456999999999</v>
      </c>
      <c r="D106" s="21">
        <f>D37</f>
        <v>7.5380000000000003</v>
      </c>
      <c r="E106" s="11"/>
      <c r="F106" s="13">
        <f>F37</f>
        <v>19872.755000000001</v>
      </c>
      <c r="G106" s="21">
        <f>G37</f>
        <v>6.6440000000000001</v>
      </c>
      <c r="H106" s="11"/>
      <c r="I106" s="13">
        <f>C106+F106</f>
        <v>42156.212</v>
      </c>
      <c r="J106" s="11">
        <f t="shared" ref="J106:J107" si="9">(D106+G106)/2</f>
        <v>7.0910000000000002</v>
      </c>
      <c r="K106" s="11"/>
      <c r="L106" s="3"/>
    </row>
    <row r="107" spans="1:14" x14ac:dyDescent="0.25">
      <c r="A107" s="11" t="s">
        <v>64</v>
      </c>
      <c r="B107" s="11" t="s">
        <v>65</v>
      </c>
      <c r="C107" s="13">
        <f>C106-C90</f>
        <v>21507.547999999999</v>
      </c>
      <c r="D107" s="13">
        <f>D106-D90</f>
        <v>7.3410000000000002</v>
      </c>
      <c r="E107" s="11"/>
      <c r="F107" s="13">
        <f>F106-F90</f>
        <v>19197.728999999999</v>
      </c>
      <c r="G107" s="13">
        <f>G106-G90</f>
        <v>6.4790000000000001</v>
      </c>
      <c r="H107" s="11"/>
      <c r="I107" s="13">
        <f>I106-I90</f>
        <v>40705.277000000002</v>
      </c>
      <c r="J107" s="11">
        <f t="shared" si="9"/>
        <v>6.91</v>
      </c>
      <c r="K107" s="11"/>
      <c r="L107" s="3"/>
    </row>
    <row r="108" spans="1:14" x14ac:dyDescent="0.25">
      <c r="A108" s="17" t="s">
        <v>118</v>
      </c>
      <c r="B108" s="11" t="s">
        <v>121</v>
      </c>
      <c r="C108" s="13"/>
      <c r="D108" s="13"/>
      <c r="E108" s="11"/>
      <c r="F108" s="13"/>
      <c r="G108" s="13"/>
      <c r="H108" s="11"/>
      <c r="I108" s="13"/>
      <c r="J108" s="13"/>
      <c r="K108" s="11"/>
      <c r="L108" s="3"/>
    </row>
    <row r="109" spans="1:14" x14ac:dyDescent="0.25">
      <c r="A109" s="11" t="s">
        <v>119</v>
      </c>
      <c r="B109" s="11" t="s">
        <v>122</v>
      </c>
      <c r="C109" s="13">
        <f>C108-C89</f>
        <v>-140261.734</v>
      </c>
      <c r="D109" s="13">
        <f>D108-D89</f>
        <v>-35.064</v>
      </c>
      <c r="E109" s="11"/>
      <c r="F109" s="13">
        <f>F108-F89</f>
        <v>-129806.96199999998</v>
      </c>
      <c r="G109" s="13">
        <f>G108-G89</f>
        <v>-30.284999999999997</v>
      </c>
      <c r="H109" s="11"/>
      <c r="I109" s="13">
        <f>C109+F109</f>
        <v>-270068.696</v>
      </c>
      <c r="J109" s="13">
        <f>J108-J89</f>
        <v>-32.674499999999995</v>
      </c>
      <c r="K109" s="11"/>
      <c r="L109" s="3"/>
    </row>
    <row r="110" spans="1:14" x14ac:dyDescent="0.25">
      <c r="A110" s="11">
        <v>28</v>
      </c>
      <c r="B110" s="11" t="s">
        <v>26</v>
      </c>
      <c r="C110" s="13"/>
      <c r="D110" s="21"/>
      <c r="E110" s="11"/>
      <c r="F110" s="13"/>
      <c r="G110" s="13"/>
      <c r="H110" s="11"/>
      <c r="I110" s="13"/>
      <c r="J110" s="11"/>
      <c r="K110" s="11"/>
      <c r="L110" s="3"/>
    </row>
    <row r="111" spans="1:14" x14ac:dyDescent="0.25">
      <c r="A111" s="11">
        <v>29</v>
      </c>
      <c r="B111" s="24" t="s">
        <v>117</v>
      </c>
      <c r="C111" s="13">
        <f>C84-C96-C97+C81</f>
        <v>139169.2125125798</v>
      </c>
      <c r="D111" s="13">
        <f>D84-D96-D97+D81</f>
        <v>35.376662422460001</v>
      </c>
      <c r="E111" s="11"/>
      <c r="F111" s="13">
        <f>F84-F96-F97+F81</f>
        <v>131884.74058609721</v>
      </c>
      <c r="G111" s="13">
        <f>G84-G96-G97+G81</f>
        <v>32.440835383085897</v>
      </c>
      <c r="H111" s="11"/>
      <c r="I111" s="13">
        <f>C111+F111</f>
        <v>271053.95309867698</v>
      </c>
      <c r="J111" s="21">
        <f>(D111+G111)/2</f>
        <v>33.908748902772949</v>
      </c>
      <c r="K111" s="11"/>
      <c r="L111" s="3"/>
      <c r="M111" s="3"/>
    </row>
    <row r="112" spans="1:14" x14ac:dyDescent="0.25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3"/>
      <c r="M112" s="3"/>
    </row>
    <row r="113" spans="1:13" x14ac:dyDescent="0.25">
      <c r="A113" s="11">
        <v>30</v>
      </c>
      <c r="B113" s="11" t="s">
        <v>27</v>
      </c>
      <c r="C113" s="13">
        <f>C116+C115</f>
        <v>2597.8609999999999</v>
      </c>
      <c r="D113" s="13">
        <f>D116+D115</f>
        <v>0.878</v>
      </c>
      <c r="E113" s="11"/>
      <c r="F113" s="13">
        <f>F116+F115</f>
        <v>2230.011</v>
      </c>
      <c r="G113" s="13">
        <f>G116+G115</f>
        <v>0.746</v>
      </c>
      <c r="H113" s="11"/>
      <c r="I113" s="13">
        <f>C113+F113</f>
        <v>4827.8719999999994</v>
      </c>
      <c r="J113" s="13">
        <f t="shared" ref="J113" si="10">(D113+G113)/2</f>
        <v>0.81200000000000006</v>
      </c>
      <c r="K113" s="11"/>
      <c r="L113" s="3"/>
      <c r="M113" s="3"/>
    </row>
    <row r="114" spans="1:13" x14ac:dyDescent="0.25">
      <c r="A114" s="11"/>
      <c r="B114" s="11" t="s">
        <v>6</v>
      </c>
      <c r="C114" s="13"/>
      <c r="D114" s="21"/>
      <c r="E114" s="13"/>
      <c r="F114" s="13"/>
      <c r="G114" s="13"/>
      <c r="H114" s="11"/>
      <c r="I114" s="13"/>
      <c r="J114" s="11"/>
      <c r="K114" s="11"/>
      <c r="L114" s="3"/>
    </row>
    <row r="115" spans="1:13" x14ac:dyDescent="0.25">
      <c r="A115" s="22" t="s">
        <v>129</v>
      </c>
      <c r="B115" s="11" t="s">
        <v>17</v>
      </c>
      <c r="C115" s="13"/>
      <c r="D115" s="21"/>
      <c r="E115" s="11"/>
      <c r="F115" s="13"/>
      <c r="G115" s="13"/>
      <c r="H115" s="13"/>
      <c r="I115" s="13"/>
      <c r="J115" s="11"/>
      <c r="K115" s="11"/>
      <c r="L115" s="3"/>
    </row>
    <row r="116" spans="1:13" x14ac:dyDescent="0.25">
      <c r="A116" s="11" t="s">
        <v>28</v>
      </c>
      <c r="B116" s="11" t="s">
        <v>7</v>
      </c>
      <c r="C116" s="13">
        <f>C118+C119+C120+C121+C122</f>
        <v>2597.8609999999999</v>
      </c>
      <c r="D116" s="13">
        <f>D118+D119+D120+D121+D122</f>
        <v>0.878</v>
      </c>
      <c r="E116" s="11"/>
      <c r="F116" s="13">
        <f>F118+F119+F120+F121+F122</f>
        <v>2230.011</v>
      </c>
      <c r="G116" s="13">
        <f>G118+G119+G120+G121+G122</f>
        <v>0.746</v>
      </c>
      <c r="H116" s="11"/>
      <c r="I116" s="13">
        <f>I113</f>
        <v>4827.8719999999994</v>
      </c>
      <c r="J116" s="13">
        <f t="shared" ref="J116:J121" si="11">(D116+G116)/2</f>
        <v>0.81200000000000006</v>
      </c>
      <c r="K116" s="11"/>
      <c r="L116" s="3"/>
      <c r="M116" s="3"/>
    </row>
    <row r="117" spans="1:13" x14ac:dyDescent="0.25">
      <c r="A117" s="11"/>
      <c r="B117" s="11" t="s">
        <v>6</v>
      </c>
      <c r="C117" s="13"/>
      <c r="D117" s="21"/>
      <c r="E117" s="11"/>
      <c r="F117" s="13"/>
      <c r="G117" s="13"/>
      <c r="H117" s="11"/>
      <c r="I117" s="13"/>
      <c r="J117" s="11"/>
      <c r="K117" s="11"/>
      <c r="L117" s="3"/>
    </row>
    <row r="118" spans="1:13" x14ac:dyDescent="0.25">
      <c r="A118" s="11" t="s">
        <v>29</v>
      </c>
      <c r="B118" s="11" t="s">
        <v>46</v>
      </c>
      <c r="C118" s="13">
        <v>73.058999999999997</v>
      </c>
      <c r="D118" s="21">
        <v>2.5000000000000001E-2</v>
      </c>
      <c r="E118" s="11"/>
      <c r="F118" s="13">
        <v>60</v>
      </c>
      <c r="G118" s="13">
        <v>0.02</v>
      </c>
      <c r="H118" s="11"/>
      <c r="I118" s="13">
        <f>C118+F118</f>
        <v>133.059</v>
      </c>
      <c r="J118" s="13">
        <f t="shared" si="11"/>
        <v>2.2499999999999999E-2</v>
      </c>
      <c r="K118" s="11"/>
      <c r="L118" s="3"/>
    </row>
    <row r="119" spans="1:13" x14ac:dyDescent="0.25">
      <c r="A119" s="11" t="s">
        <v>30</v>
      </c>
      <c r="B119" s="11" t="s">
        <v>44</v>
      </c>
      <c r="C119" s="13">
        <v>1470.462</v>
      </c>
      <c r="D119" s="21">
        <v>0.497</v>
      </c>
      <c r="E119" s="11"/>
      <c r="F119" s="13">
        <v>1429.136</v>
      </c>
      <c r="G119" s="13">
        <v>0.47799999999999998</v>
      </c>
      <c r="H119" s="11"/>
      <c r="I119" s="13">
        <f>C119+F119</f>
        <v>2899.598</v>
      </c>
      <c r="J119" s="13">
        <f t="shared" si="11"/>
        <v>0.48749999999999999</v>
      </c>
      <c r="K119" s="11"/>
      <c r="L119" s="3"/>
    </row>
    <row r="120" spans="1:13" x14ac:dyDescent="0.25">
      <c r="A120" s="11" t="s">
        <v>66</v>
      </c>
      <c r="B120" s="11" t="s">
        <v>48</v>
      </c>
      <c r="C120" s="13">
        <v>1041.316</v>
      </c>
      <c r="D120" s="21">
        <v>0.35199999999999998</v>
      </c>
      <c r="E120" s="11"/>
      <c r="F120" s="13">
        <v>735.59900000000005</v>
      </c>
      <c r="G120" s="13">
        <v>0.246</v>
      </c>
      <c r="H120" s="11"/>
      <c r="I120" s="13">
        <f>C120+F120</f>
        <v>1776.915</v>
      </c>
      <c r="J120" s="13">
        <f t="shared" si="11"/>
        <v>0.29899999999999999</v>
      </c>
      <c r="K120" s="11"/>
      <c r="L120" s="3"/>
    </row>
    <row r="121" spans="1:13" x14ac:dyDescent="0.25">
      <c r="A121" s="11" t="s">
        <v>120</v>
      </c>
      <c r="B121" s="11" t="s">
        <v>8</v>
      </c>
      <c r="C121" s="13">
        <v>13.023999999999999</v>
      </c>
      <c r="D121" s="21">
        <v>4.0000000000000001E-3</v>
      </c>
      <c r="E121" s="11"/>
      <c r="F121" s="13">
        <v>5.2759999999999998</v>
      </c>
      <c r="G121" s="13">
        <v>2E-3</v>
      </c>
      <c r="H121" s="11"/>
      <c r="I121" s="13">
        <f>C121+F121</f>
        <v>18.299999999999997</v>
      </c>
      <c r="J121" s="13">
        <f t="shared" si="11"/>
        <v>3.0000000000000001E-3</v>
      </c>
      <c r="K121" s="11"/>
      <c r="L121" s="3"/>
    </row>
    <row r="122" spans="1:13" x14ac:dyDescent="0.25">
      <c r="A122" s="11" t="s">
        <v>128</v>
      </c>
      <c r="B122" s="11" t="s">
        <v>132</v>
      </c>
      <c r="C122" s="13">
        <v>0</v>
      </c>
      <c r="D122" s="21">
        <v>0</v>
      </c>
      <c r="E122" s="11"/>
      <c r="F122" s="13">
        <v>0</v>
      </c>
      <c r="G122" s="13">
        <v>0</v>
      </c>
      <c r="H122" s="11"/>
      <c r="I122" s="13">
        <f>C122+F122</f>
        <v>0</v>
      </c>
      <c r="J122" s="13">
        <f t="shared" ref="J122" si="12">(D122+G122)/2</f>
        <v>0</v>
      </c>
      <c r="K122" s="11"/>
      <c r="L122" s="3"/>
    </row>
    <row r="123" spans="1:13" x14ac:dyDescent="0.25">
      <c r="A123" s="11"/>
      <c r="B123" s="11" t="s">
        <v>36</v>
      </c>
      <c r="C123" s="13"/>
      <c r="D123" s="21"/>
      <c r="E123" s="11"/>
      <c r="F123" s="13"/>
      <c r="G123" s="13"/>
      <c r="H123" s="11"/>
      <c r="I123" s="13"/>
      <c r="J123" s="11"/>
      <c r="K123" s="11"/>
    </row>
    <row r="124" spans="1:13" x14ac:dyDescent="0.25">
      <c r="A124" s="11">
        <v>31</v>
      </c>
      <c r="B124" s="11" t="s">
        <v>20</v>
      </c>
      <c r="C124" s="13">
        <f>C24-C96</f>
        <v>11477.397512579801</v>
      </c>
      <c r="D124" s="13">
        <f>D24-D96-D72</f>
        <v>2.9554624224600006</v>
      </c>
      <c r="E124" s="13" t="s">
        <v>36</v>
      </c>
      <c r="F124" s="13">
        <f>F24-F96</f>
        <v>10476.967586097202</v>
      </c>
      <c r="G124" s="13">
        <f>G24-G96-G72</f>
        <v>2.6952523830859003</v>
      </c>
      <c r="H124" s="11"/>
      <c r="I124" s="13">
        <f>I24-I96</f>
        <v>6147.2580500000004</v>
      </c>
      <c r="J124" s="13">
        <f>J24-J96</f>
        <v>2.8263574027729503</v>
      </c>
      <c r="K124" s="11"/>
    </row>
    <row r="125" spans="1:13" x14ac:dyDescent="0.25">
      <c r="A125" s="11">
        <v>32</v>
      </c>
      <c r="B125" s="11" t="s">
        <v>21</v>
      </c>
      <c r="C125" s="13">
        <f>C10-C24-C97</f>
        <v>130444.46500000001</v>
      </c>
      <c r="D125" s="13">
        <f>D10-D24-D97</f>
        <v>33.350200000000001</v>
      </c>
      <c r="E125" s="11"/>
      <c r="F125" s="13">
        <f>F10-F24-F97</f>
        <v>123721.62599999997</v>
      </c>
      <c r="G125" s="13">
        <f>G10-G24-G97</f>
        <v>30.518583</v>
      </c>
      <c r="H125" s="11"/>
      <c r="I125" s="13">
        <f>C125+F125</f>
        <v>254166.09099999999</v>
      </c>
      <c r="J125" s="13">
        <f t="shared" ref="J125:J127" si="13">(D125+G125)/2</f>
        <v>31.9343915</v>
      </c>
      <c r="K125" s="11"/>
      <c r="L125" t="s">
        <v>36</v>
      </c>
    </row>
    <row r="126" spans="1:13" x14ac:dyDescent="0.25">
      <c r="A126" s="11"/>
      <c r="B126" s="11" t="s">
        <v>11</v>
      </c>
      <c r="C126" s="13"/>
      <c r="D126" s="21"/>
      <c r="E126" s="11"/>
      <c r="F126" s="13"/>
      <c r="G126" s="13"/>
      <c r="H126" s="11"/>
      <c r="I126" s="13"/>
      <c r="J126" s="11"/>
      <c r="K126" s="11"/>
    </row>
    <row r="127" spans="1:13" x14ac:dyDescent="0.25">
      <c r="A127" s="11" t="s">
        <v>34</v>
      </c>
      <c r="B127" s="11" t="s">
        <v>12</v>
      </c>
      <c r="C127" s="13">
        <f>C125-C128</f>
        <v>128855.06900000002</v>
      </c>
      <c r="D127" s="13">
        <f>D125-D128</f>
        <v>32.794200000000004</v>
      </c>
      <c r="E127" s="11"/>
      <c r="F127" s="13">
        <f>F125-F128</f>
        <v>122506.06699999998</v>
      </c>
      <c r="G127" s="13">
        <f>G125-G128</f>
        <v>30.112583000000001</v>
      </c>
      <c r="H127" s="11"/>
      <c r="I127" s="13">
        <f>C127+F127</f>
        <v>251361.136</v>
      </c>
      <c r="J127" s="13">
        <f t="shared" si="13"/>
        <v>31.453391500000002</v>
      </c>
      <c r="K127" s="11"/>
      <c r="L127" t="s">
        <v>36</v>
      </c>
    </row>
    <row r="128" spans="1:13" x14ac:dyDescent="0.25">
      <c r="A128" s="11" t="s">
        <v>35</v>
      </c>
      <c r="B128" s="11" t="s">
        <v>14</v>
      </c>
      <c r="C128" s="13">
        <f>C130+C132+C134+C136</f>
        <v>1589.3960000000002</v>
      </c>
      <c r="D128" s="13">
        <f>D130+D132+D134+D136</f>
        <v>0.55600000000000005</v>
      </c>
      <c r="E128" s="11"/>
      <c r="F128" s="13">
        <f>F130+F132+F134+F136</f>
        <v>1215.5590000000002</v>
      </c>
      <c r="G128" s="13">
        <f>G130+G132+G134+G136</f>
        <v>0.40600000000000003</v>
      </c>
      <c r="H128" s="11"/>
      <c r="I128" s="13">
        <f>C128+F128</f>
        <v>2804.9550000000004</v>
      </c>
      <c r="J128" s="13">
        <f t="shared" ref="J128:J137" si="14">(D128+G128)/2</f>
        <v>0.48100000000000004</v>
      </c>
      <c r="K128" s="11"/>
    </row>
    <row r="129" spans="1:11" x14ac:dyDescent="0.25">
      <c r="A129" s="11"/>
      <c r="B129" s="11" t="s">
        <v>11</v>
      </c>
      <c r="C129" s="13"/>
      <c r="D129" s="21"/>
      <c r="E129" s="11"/>
      <c r="F129" s="13"/>
      <c r="G129" s="13"/>
      <c r="H129" s="11"/>
      <c r="I129" s="13"/>
      <c r="J129" s="13" t="s">
        <v>36</v>
      </c>
      <c r="K129" s="11"/>
    </row>
    <row r="130" spans="1:11" x14ac:dyDescent="0.25">
      <c r="A130" s="11" t="s">
        <v>37</v>
      </c>
      <c r="B130" s="11" t="s">
        <v>46</v>
      </c>
      <c r="C130" s="13">
        <v>632.4</v>
      </c>
      <c r="D130" s="21">
        <v>0.23</v>
      </c>
      <c r="E130" s="11"/>
      <c r="F130" s="13">
        <v>509.375</v>
      </c>
      <c r="G130" s="13">
        <v>0.17</v>
      </c>
      <c r="H130" s="11"/>
      <c r="I130" s="13">
        <f t="shared" ref="I130:I137" si="15">C130+F130</f>
        <v>1141.7750000000001</v>
      </c>
      <c r="J130" s="13">
        <f t="shared" si="14"/>
        <v>0.2</v>
      </c>
      <c r="K130" s="11"/>
    </row>
    <row r="131" spans="1:11" x14ac:dyDescent="0.25">
      <c r="A131" s="11" t="s">
        <v>38</v>
      </c>
      <c r="B131" s="11" t="s">
        <v>39</v>
      </c>
      <c r="C131" s="13">
        <f>C130-C118</f>
        <v>559.34100000000001</v>
      </c>
      <c r="D131" s="13">
        <f>D130-D118</f>
        <v>0.20500000000000002</v>
      </c>
      <c r="E131" s="11"/>
      <c r="F131" s="13">
        <f>F130-F118</f>
        <v>449.375</v>
      </c>
      <c r="G131" s="13">
        <f>G130-G118</f>
        <v>0.15000000000000002</v>
      </c>
      <c r="H131" s="11"/>
      <c r="I131" s="13">
        <f t="shared" si="15"/>
        <v>1008.716</v>
      </c>
      <c r="J131" s="13">
        <f t="shared" si="14"/>
        <v>0.17750000000000002</v>
      </c>
      <c r="K131" s="11"/>
    </row>
    <row r="132" spans="1:11" x14ac:dyDescent="0.25">
      <c r="A132" s="11" t="s">
        <v>67</v>
      </c>
      <c r="B132" s="11" t="s">
        <v>44</v>
      </c>
      <c r="C132" s="13">
        <v>71.2</v>
      </c>
      <c r="D132" s="21">
        <v>2.5999999999999999E-2</v>
      </c>
      <c r="E132" s="11"/>
      <c r="F132" s="13">
        <v>50.2</v>
      </c>
      <c r="G132" s="13">
        <v>1.7000000000000001E-2</v>
      </c>
      <c r="H132" s="11"/>
      <c r="I132" s="13">
        <f t="shared" si="15"/>
        <v>121.4</v>
      </c>
      <c r="J132" s="13">
        <f t="shared" si="14"/>
        <v>2.1499999999999998E-2</v>
      </c>
      <c r="K132" s="11"/>
    </row>
    <row r="133" spans="1:11" x14ac:dyDescent="0.25">
      <c r="A133" s="11" t="s">
        <v>68</v>
      </c>
      <c r="B133" s="11" t="s">
        <v>69</v>
      </c>
      <c r="C133" s="13">
        <f>C132-C119</f>
        <v>-1399.2619999999999</v>
      </c>
      <c r="D133" s="13">
        <f>D132-D119</f>
        <v>-0.47099999999999997</v>
      </c>
      <c r="E133" s="11"/>
      <c r="F133" s="13">
        <f>F132-F119</f>
        <v>-1378.9359999999999</v>
      </c>
      <c r="G133" s="13">
        <f>G132-G119</f>
        <v>-0.46099999999999997</v>
      </c>
      <c r="H133" s="11"/>
      <c r="I133" s="13">
        <f t="shared" si="15"/>
        <v>-2778.1979999999999</v>
      </c>
      <c r="J133" s="13">
        <f t="shared" si="14"/>
        <v>-0.46599999999999997</v>
      </c>
      <c r="K133" s="11"/>
    </row>
    <row r="134" spans="1:11" x14ac:dyDescent="0.25">
      <c r="A134" s="11" t="s">
        <v>70</v>
      </c>
      <c r="B134" s="11" t="s">
        <v>48</v>
      </c>
      <c r="C134" s="13">
        <v>31.2</v>
      </c>
      <c r="D134" s="21">
        <v>1.0999999999999999E-2</v>
      </c>
      <c r="E134" s="11"/>
      <c r="F134" s="13">
        <v>27.5</v>
      </c>
      <c r="G134" s="13">
        <v>8.9999999999999993E-3</v>
      </c>
      <c r="H134" s="11"/>
      <c r="I134" s="13">
        <f t="shared" si="15"/>
        <v>58.7</v>
      </c>
      <c r="J134" s="13">
        <f t="shared" si="14"/>
        <v>9.9999999999999985E-3</v>
      </c>
      <c r="K134" s="11"/>
    </row>
    <row r="135" spans="1:11" x14ac:dyDescent="0.25">
      <c r="A135" s="11" t="s">
        <v>71</v>
      </c>
      <c r="B135" s="11" t="s">
        <v>58</v>
      </c>
      <c r="C135" s="13">
        <f>C134-C120</f>
        <v>-1010.116</v>
      </c>
      <c r="D135" s="13">
        <f>D134-D120</f>
        <v>-0.34099999999999997</v>
      </c>
      <c r="E135" s="11"/>
      <c r="F135" s="13">
        <f>F134-F120</f>
        <v>-708.09900000000005</v>
      </c>
      <c r="G135" s="13">
        <f>G134-G120</f>
        <v>-0.23699999999999999</v>
      </c>
      <c r="H135" s="11"/>
      <c r="I135" s="13">
        <f t="shared" si="15"/>
        <v>-1718.2150000000001</v>
      </c>
      <c r="J135" s="13">
        <f t="shared" si="14"/>
        <v>-0.28899999999999998</v>
      </c>
      <c r="K135" s="11"/>
    </row>
    <row r="136" spans="1:11" x14ac:dyDescent="0.25">
      <c r="A136" s="11" t="s">
        <v>72</v>
      </c>
      <c r="B136" s="11" t="s">
        <v>132</v>
      </c>
      <c r="C136" s="13">
        <v>854.596</v>
      </c>
      <c r="D136" s="21">
        <v>0.28899999999999998</v>
      </c>
      <c r="E136" s="11"/>
      <c r="F136" s="13">
        <v>628.48400000000004</v>
      </c>
      <c r="G136" s="13">
        <v>0.21</v>
      </c>
      <c r="H136" s="11"/>
      <c r="I136" s="13">
        <f t="shared" si="15"/>
        <v>1483.08</v>
      </c>
      <c r="J136" s="13">
        <f t="shared" si="14"/>
        <v>0.2495</v>
      </c>
      <c r="K136" s="11"/>
    </row>
    <row r="137" spans="1:11" x14ac:dyDescent="0.25">
      <c r="A137" s="11" t="s">
        <v>73</v>
      </c>
      <c r="B137" s="11" t="s">
        <v>58</v>
      </c>
      <c r="C137" s="13">
        <f>C136-C122</f>
        <v>854.596</v>
      </c>
      <c r="D137" s="13">
        <f>D136-D122</f>
        <v>0.28899999999999998</v>
      </c>
      <c r="E137" s="11"/>
      <c r="F137" s="13">
        <f>F136-F122</f>
        <v>628.48400000000004</v>
      </c>
      <c r="G137" s="13">
        <f>G136-G122</f>
        <v>0.21</v>
      </c>
      <c r="H137" s="11"/>
      <c r="I137" s="13">
        <f t="shared" si="15"/>
        <v>1483.08</v>
      </c>
      <c r="J137" s="13">
        <f t="shared" si="14"/>
        <v>0.2495</v>
      </c>
      <c r="K137" s="11"/>
    </row>
    <row r="138" spans="1:11" x14ac:dyDescent="0.25">
      <c r="A138" s="11" t="s">
        <v>123</v>
      </c>
      <c r="B138" s="11" t="s">
        <v>8</v>
      </c>
      <c r="C138" s="11"/>
      <c r="D138" s="11"/>
      <c r="E138" s="11"/>
      <c r="F138" s="11"/>
      <c r="G138" s="11"/>
      <c r="H138" s="11"/>
      <c r="I138" s="11"/>
      <c r="J138" s="11"/>
      <c r="K138" s="11"/>
    </row>
    <row r="139" spans="1:11" x14ac:dyDescent="0.25">
      <c r="A139" s="11" t="s">
        <v>124</v>
      </c>
      <c r="B139" s="11" t="s">
        <v>125</v>
      </c>
      <c r="C139" s="13">
        <f>C138-C121</f>
        <v>-13.023999999999999</v>
      </c>
      <c r="D139" s="13">
        <f>D138-D121</f>
        <v>-4.0000000000000001E-3</v>
      </c>
      <c r="E139" s="11"/>
      <c r="F139" s="13">
        <f>F138-F121</f>
        <v>-5.2759999999999998</v>
      </c>
      <c r="G139" s="13">
        <f>G138-G121</f>
        <v>-2E-3</v>
      </c>
      <c r="H139" s="11"/>
      <c r="I139" s="13">
        <f>I138-I121</f>
        <v>-18.299999999999997</v>
      </c>
      <c r="J139" s="13">
        <f>J138-J121</f>
        <v>-3.0000000000000001E-3</v>
      </c>
      <c r="K139" s="11"/>
    </row>
    <row r="140" spans="1:11" ht="65.2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</row>
    <row r="141" spans="1:11" ht="18.75" x14ac:dyDescent="0.3">
      <c r="A141" s="6"/>
      <c r="B141" s="27" t="s">
        <v>146</v>
      </c>
      <c r="C141" s="27"/>
      <c r="D141" s="27"/>
      <c r="E141" s="27"/>
      <c r="F141" s="27"/>
      <c r="G141" s="27"/>
      <c r="H141" s="27"/>
      <c r="I141" s="27" t="s">
        <v>147</v>
      </c>
      <c r="J141" s="5"/>
      <c r="K141" s="6"/>
    </row>
    <row r="142" spans="1:11" ht="48.75" customHeight="1" x14ac:dyDescent="0.3">
      <c r="A142" s="6"/>
      <c r="B142" s="27"/>
      <c r="C142" s="27"/>
      <c r="D142" s="27"/>
      <c r="E142" s="27"/>
      <c r="F142" s="27"/>
      <c r="G142" s="27"/>
      <c r="H142" s="27"/>
      <c r="I142" s="27"/>
      <c r="J142" s="5"/>
      <c r="K142" s="6"/>
    </row>
    <row r="143" spans="1:11" ht="18.75" x14ac:dyDescent="0.3">
      <c r="A143" s="6"/>
      <c r="B143" s="27" t="s">
        <v>74</v>
      </c>
      <c r="C143" s="27"/>
      <c r="D143" s="27"/>
      <c r="E143" s="27"/>
      <c r="F143" s="27"/>
      <c r="G143" s="27"/>
      <c r="H143" s="27"/>
      <c r="I143" s="27" t="s">
        <v>75</v>
      </c>
      <c r="J143" s="5"/>
      <c r="K143" s="6"/>
    </row>
    <row r="144" spans="1:11" ht="62.25" customHeight="1" x14ac:dyDescent="0.3">
      <c r="A144" s="6"/>
      <c r="B144" s="28"/>
      <c r="C144" s="28"/>
      <c r="D144" s="28"/>
      <c r="E144" s="28"/>
      <c r="F144" s="28"/>
      <c r="G144" s="28"/>
      <c r="H144" s="28"/>
      <c r="I144" s="28"/>
      <c r="J144" s="6"/>
      <c r="K144" s="6"/>
    </row>
    <row r="145" spans="1:11" ht="18.75" x14ac:dyDescent="0.3">
      <c r="A145" s="6"/>
      <c r="B145" s="28" t="s">
        <v>148</v>
      </c>
      <c r="C145" s="28"/>
      <c r="D145" s="28"/>
      <c r="E145" s="28"/>
      <c r="F145" s="28"/>
      <c r="G145" s="28"/>
      <c r="H145" s="28"/>
      <c r="I145" s="28" t="s">
        <v>82</v>
      </c>
      <c r="J145" s="6"/>
      <c r="K145" s="6"/>
    </row>
    <row r="146" spans="1:11" ht="18.75" x14ac:dyDescent="0.3">
      <c r="A146" s="6"/>
      <c r="B146" s="28" t="s">
        <v>36</v>
      </c>
      <c r="C146" s="28"/>
      <c r="D146" s="28"/>
      <c r="E146" s="28"/>
      <c r="F146" s="28"/>
      <c r="G146" s="28"/>
      <c r="H146" s="28"/>
      <c r="J146" s="6"/>
      <c r="K146" s="6"/>
    </row>
    <row r="150" spans="1:11" x14ac:dyDescent="0.25">
      <c r="B150" t="s">
        <v>36</v>
      </c>
    </row>
  </sheetData>
  <mergeCells count="12">
    <mergeCell ref="A112:K112"/>
    <mergeCell ref="A23:K23"/>
    <mergeCell ref="A41:K41"/>
    <mergeCell ref="A25:K25"/>
    <mergeCell ref="A71:K71"/>
    <mergeCell ref="A4:K4"/>
    <mergeCell ref="A5:K5"/>
    <mergeCell ref="C7:E7"/>
    <mergeCell ref="F7:H7"/>
    <mergeCell ref="I7:K7"/>
    <mergeCell ref="B7:B8"/>
    <mergeCell ref="A7:A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5" fitToHeight="0" orientation="portrait" horizontalDpi="200" verticalDpi="200" r:id="rId1"/>
  <rowBreaks count="1" manualBreakCount="1">
    <brk id="1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4"/>
  <sheetViews>
    <sheetView tabSelected="1" view="pageBreakPreview" zoomScaleNormal="100" zoomScaleSheetLayoutView="100" workbookViewId="0">
      <selection activeCell="F15" sqref="F15"/>
    </sheetView>
  </sheetViews>
  <sheetFormatPr defaultRowHeight="15" x14ac:dyDescent="0.25"/>
  <cols>
    <col min="1" max="1" width="9.140625" style="34" customWidth="1"/>
    <col min="2" max="2" width="64.28515625" customWidth="1"/>
    <col min="3" max="3" width="15.28515625" customWidth="1"/>
    <col min="4" max="4" width="15.140625" customWidth="1"/>
    <col min="5" max="5" width="11.42578125" customWidth="1"/>
    <col min="6" max="6" width="14.28515625" customWidth="1"/>
    <col min="7" max="7" width="14.140625" customWidth="1"/>
    <col min="8" max="8" width="11.7109375" customWidth="1"/>
    <col min="9" max="9" width="15.85546875" customWidth="1"/>
    <col min="10" max="10" width="16" customWidth="1"/>
    <col min="11" max="11" width="11.7109375" customWidth="1"/>
    <col min="12" max="12" width="13.5703125" customWidth="1"/>
    <col min="13" max="14" width="10.85546875" customWidth="1"/>
    <col min="15" max="15" width="11.42578125" customWidth="1"/>
    <col min="16" max="16" width="7.7109375" customWidth="1"/>
    <col min="17" max="17" width="0.42578125" customWidth="1"/>
    <col min="18" max="19" width="9.140625" customWidth="1"/>
  </cols>
  <sheetData>
    <row r="1" spans="1:19" x14ac:dyDescent="0.25">
      <c r="K1" t="s">
        <v>160</v>
      </c>
    </row>
    <row r="4" spans="1:19" ht="18.75" x14ac:dyDescent="0.3">
      <c r="A4" s="83" t="s">
        <v>40</v>
      </c>
      <c r="B4" s="83"/>
      <c r="C4" s="83"/>
      <c r="D4" s="83"/>
      <c r="E4" s="83"/>
      <c r="F4" s="83"/>
      <c r="G4" s="83"/>
      <c r="H4" s="83"/>
      <c r="I4" s="83"/>
      <c r="J4" s="83"/>
      <c r="K4" s="54"/>
      <c r="L4" s="3"/>
    </row>
    <row r="5" spans="1:19" ht="18.75" x14ac:dyDescent="0.3">
      <c r="A5" s="83" t="s">
        <v>162</v>
      </c>
      <c r="B5" s="83"/>
      <c r="C5" s="83"/>
      <c r="D5" s="83"/>
      <c r="E5" s="83"/>
      <c r="F5" s="83"/>
      <c r="G5" s="83"/>
      <c r="H5" s="83"/>
      <c r="I5" s="83"/>
      <c r="J5" s="83"/>
      <c r="K5" s="54"/>
      <c r="L5" s="3"/>
    </row>
    <row r="6" spans="1:19" x14ac:dyDescent="0.25">
      <c r="C6" s="31">
        <v>3932.5612906893748</v>
      </c>
    </row>
    <row r="7" spans="1:19" x14ac:dyDescent="0.25">
      <c r="A7" s="85" t="s">
        <v>0</v>
      </c>
      <c r="B7" s="85" t="s">
        <v>1</v>
      </c>
      <c r="C7" s="84" t="s">
        <v>41</v>
      </c>
      <c r="D7" s="84"/>
      <c r="E7" s="84"/>
      <c r="F7" s="84" t="s">
        <v>42</v>
      </c>
      <c r="G7" s="84"/>
      <c r="H7" s="84"/>
      <c r="I7" s="84" t="s">
        <v>161</v>
      </c>
      <c r="J7" s="84"/>
      <c r="K7" s="80"/>
    </row>
    <row r="8" spans="1:19" ht="62.25" customHeight="1" x14ac:dyDescent="0.25">
      <c r="A8" s="85"/>
      <c r="B8" s="85"/>
      <c r="C8" s="55" t="s">
        <v>2</v>
      </c>
      <c r="D8" s="55" t="s">
        <v>3</v>
      </c>
      <c r="E8" s="55" t="s">
        <v>4</v>
      </c>
      <c r="F8" s="55" t="s">
        <v>2</v>
      </c>
      <c r="G8" s="55" t="s">
        <v>3</v>
      </c>
      <c r="H8" s="55" t="s">
        <v>4</v>
      </c>
      <c r="I8" s="55" t="s">
        <v>2</v>
      </c>
      <c r="J8" s="55" t="s">
        <v>3</v>
      </c>
      <c r="K8" s="55" t="s">
        <v>4</v>
      </c>
      <c r="L8" s="2"/>
    </row>
    <row r="9" spans="1:19" x14ac:dyDescent="0.25">
      <c r="A9" s="38">
        <v>1</v>
      </c>
      <c r="B9" s="37">
        <v>2</v>
      </c>
      <c r="C9" s="37">
        <v>3</v>
      </c>
      <c r="D9" s="32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  <c r="K9" s="33">
        <v>11</v>
      </c>
    </row>
    <row r="10" spans="1:19" x14ac:dyDescent="0.25">
      <c r="A10" s="56">
        <v>1</v>
      </c>
      <c r="B10" s="57" t="s">
        <v>5</v>
      </c>
      <c r="C10" s="58">
        <f>C13+C12</f>
        <v>282099.85999999993</v>
      </c>
      <c r="D10" s="58">
        <f>C10/3930</f>
        <v>71.781134860050869</v>
      </c>
      <c r="E10" s="59"/>
      <c r="F10" s="58">
        <f>F13+F12</f>
        <v>264427.17000000004</v>
      </c>
      <c r="G10" s="58">
        <f>F10/3930</f>
        <v>67.284267175572523</v>
      </c>
      <c r="H10" s="59"/>
      <c r="I10" s="58">
        <f t="shared" ref="I10" si="0">I13+I12</f>
        <v>546527.02999999991</v>
      </c>
      <c r="J10" s="58">
        <f>(D10+G10)/2</f>
        <v>69.532701017811689</v>
      </c>
      <c r="K10" s="59"/>
      <c r="L10" s="30">
        <f t="shared" ref="L10:S10" si="1">C10-C67-C86-C117</f>
        <v>-2.8649083105847239E-11</v>
      </c>
      <c r="M10" s="29">
        <f t="shared" si="1"/>
        <v>-4.7739590058881731E-15</v>
      </c>
      <c r="N10" s="29">
        <f t="shared" si="1"/>
        <v>0</v>
      </c>
      <c r="O10" s="29">
        <f t="shared" si="1"/>
        <v>-7.73070496506989E-12</v>
      </c>
      <c r="P10" s="29">
        <f t="shared" si="1"/>
        <v>-9.3258734068513149E-15</v>
      </c>
      <c r="Q10" s="29" t="e">
        <f t="shared" si="1"/>
        <v>#VALUE!</v>
      </c>
      <c r="R10" s="29">
        <f t="shared" si="1"/>
        <v>-3.637978807091713E-11</v>
      </c>
      <c r="S10" s="29">
        <f t="shared" si="1"/>
        <v>-1.4210854715202004E-14</v>
      </c>
    </row>
    <row r="11" spans="1:19" x14ac:dyDescent="0.25">
      <c r="A11" s="42"/>
      <c r="B11" s="41" t="s">
        <v>6</v>
      </c>
      <c r="C11" s="40"/>
      <c r="D11" s="43"/>
      <c r="E11" s="41"/>
      <c r="F11" s="40"/>
      <c r="G11" s="43"/>
      <c r="H11" s="41"/>
      <c r="I11" s="45"/>
      <c r="J11" s="40"/>
      <c r="K11" s="41"/>
      <c r="L11" s="1"/>
    </row>
    <row r="12" spans="1:19" x14ac:dyDescent="0.25">
      <c r="A12" s="46" t="s">
        <v>76</v>
      </c>
      <c r="B12" s="41" t="s">
        <v>17</v>
      </c>
      <c r="C12" s="40"/>
      <c r="D12" s="43"/>
      <c r="E12" s="41"/>
      <c r="F12" s="40"/>
      <c r="G12" s="43"/>
      <c r="H12" s="41"/>
      <c r="I12" s="45"/>
      <c r="J12" s="40"/>
      <c r="K12" s="41"/>
      <c r="L12" s="1"/>
    </row>
    <row r="13" spans="1:19" x14ac:dyDescent="0.25">
      <c r="A13" s="42" t="s">
        <v>77</v>
      </c>
      <c r="B13" s="41" t="s">
        <v>7</v>
      </c>
      <c r="C13" s="40">
        <f>C15+C16+C17+C18+C19+C20+C21</f>
        <v>282099.85999999993</v>
      </c>
      <c r="D13" s="40">
        <f t="shared" ref="D13:D21" si="2">C13/3930</f>
        <v>71.781134860050869</v>
      </c>
      <c r="E13" s="40" t="s">
        <v>36</v>
      </c>
      <c r="F13" s="40">
        <f>F15+F16+F17+F18+F19+F20+F21</f>
        <v>264427.17000000004</v>
      </c>
      <c r="G13" s="40">
        <f t="shared" ref="G13:G21" si="3">F13/3930</f>
        <v>67.284267175572523</v>
      </c>
      <c r="H13" s="40"/>
      <c r="I13" s="45">
        <f>I15+I16+I17+I18+I19+I20+I21</f>
        <v>546527.02999999991</v>
      </c>
      <c r="J13" s="40">
        <f>J15+J16+J17+J18+J19+J20+J21</f>
        <v>69.532701017811704</v>
      </c>
      <c r="K13" s="40"/>
      <c r="L13" s="30">
        <f>C13-C70-C89-C120</f>
        <v>-5.7752913562580943E-11</v>
      </c>
      <c r="M13" s="29">
        <f>D13-D70-D89-D120</f>
        <v>-1.8984813721090177E-14</v>
      </c>
      <c r="N13" s="29">
        <v>0</v>
      </c>
      <c r="O13" s="29">
        <f>F13-F70-F89-F120</f>
        <v>-7.73070496506989E-12</v>
      </c>
      <c r="P13" s="29">
        <f>G13-G70-G89-G120</f>
        <v>-9.3258734068513149E-15</v>
      </c>
      <c r="Q13" s="29">
        <f>H13-H70-H89-H120</f>
        <v>0</v>
      </c>
      <c r="R13" s="29">
        <f>I13-I70-I89-I120</f>
        <v>-9.4587448984384537E-11</v>
      </c>
      <c r="S13" s="29">
        <f>J13-J70-J89-J120</f>
        <v>0</v>
      </c>
    </row>
    <row r="14" spans="1:19" x14ac:dyDescent="0.25">
      <c r="A14" s="42"/>
      <c r="B14" s="41" t="s">
        <v>6</v>
      </c>
      <c r="C14" s="40"/>
      <c r="D14" s="40">
        <f t="shared" si="2"/>
        <v>0</v>
      </c>
      <c r="E14" s="41"/>
      <c r="F14" s="40"/>
      <c r="G14" s="40"/>
      <c r="H14" s="41"/>
      <c r="I14" s="45"/>
      <c r="J14" s="40"/>
      <c r="K14" s="41"/>
      <c r="L14" s="1"/>
    </row>
    <row r="15" spans="1:19" x14ac:dyDescent="0.25">
      <c r="A15" s="42" t="s">
        <v>78</v>
      </c>
      <c r="B15" s="41" t="s">
        <v>8</v>
      </c>
      <c r="C15" s="40">
        <f>C72+C91+C125</f>
        <v>190779.62699999998</v>
      </c>
      <c r="D15" s="40">
        <f t="shared" si="2"/>
        <v>48.544434351145036</v>
      </c>
      <c r="E15" s="40"/>
      <c r="F15" s="40">
        <f>F72+F91+F125</f>
        <v>183165.97500000001</v>
      </c>
      <c r="G15" s="40">
        <f t="shared" si="3"/>
        <v>46.607118320610688</v>
      </c>
      <c r="H15" s="40" t="s">
        <v>36</v>
      </c>
      <c r="I15" s="45">
        <f>C15+F15</f>
        <v>373945.60199999996</v>
      </c>
      <c r="J15" s="40">
        <f>(D15+G15)/2</f>
        <v>47.575776335877862</v>
      </c>
      <c r="K15" s="40" t="s">
        <v>36</v>
      </c>
      <c r="L15" s="1"/>
    </row>
    <row r="16" spans="1:19" x14ac:dyDescent="0.25">
      <c r="A16" s="42" t="s">
        <v>79</v>
      </c>
      <c r="B16" s="41" t="s">
        <v>81</v>
      </c>
      <c r="C16" s="40">
        <f>C92</f>
        <v>786.96</v>
      </c>
      <c r="D16" s="40">
        <f t="shared" si="2"/>
        <v>0.20024427480916032</v>
      </c>
      <c r="E16" s="40"/>
      <c r="F16" s="40">
        <f>F92</f>
        <v>694.33199999999999</v>
      </c>
      <c r="G16" s="40">
        <f t="shared" si="3"/>
        <v>0.17667480916030534</v>
      </c>
      <c r="H16" s="41"/>
      <c r="I16" s="45">
        <f>C16+F16</f>
        <v>1481.2919999999999</v>
      </c>
      <c r="J16" s="40">
        <f t="shared" ref="J16:J20" si="4">(D16+G16)/2</f>
        <v>0.18845954198473283</v>
      </c>
      <c r="K16" s="41"/>
      <c r="L16" s="1"/>
    </row>
    <row r="17" spans="1:19" x14ac:dyDescent="0.25">
      <c r="A17" s="42" t="s">
        <v>43</v>
      </c>
      <c r="B17" s="41" t="s">
        <v>44</v>
      </c>
      <c r="C17" s="40">
        <f>C93+C123</f>
        <v>8692.5990000000002</v>
      </c>
      <c r="D17" s="40">
        <f t="shared" si="2"/>
        <v>2.211857251908397</v>
      </c>
      <c r="E17" s="41"/>
      <c r="F17" s="40">
        <f>F93+F123</f>
        <v>8554.4520000000011</v>
      </c>
      <c r="G17" s="40">
        <f t="shared" si="3"/>
        <v>2.1767053435114505</v>
      </c>
      <c r="H17" s="41"/>
      <c r="I17" s="45">
        <f t="shared" ref="I17:I20" si="5">C17+F17</f>
        <v>17247.050999999999</v>
      </c>
      <c r="J17" s="40">
        <f t="shared" si="4"/>
        <v>2.1942812977099235</v>
      </c>
      <c r="K17" s="41"/>
      <c r="L17" s="1"/>
    </row>
    <row r="18" spans="1:19" x14ac:dyDescent="0.25">
      <c r="A18" s="42" t="s">
        <v>45</v>
      </c>
      <c r="B18" s="41" t="s">
        <v>46</v>
      </c>
      <c r="C18" s="40">
        <f>C94</f>
        <v>26325.519</v>
      </c>
      <c r="D18" s="40">
        <f t="shared" si="2"/>
        <v>6.6986053435114501</v>
      </c>
      <c r="E18" s="40"/>
      <c r="F18" s="40">
        <f>F94</f>
        <v>22966.349000000002</v>
      </c>
      <c r="G18" s="40">
        <f t="shared" si="3"/>
        <v>5.8438547073791351</v>
      </c>
      <c r="H18" s="41"/>
      <c r="I18" s="45">
        <f t="shared" si="5"/>
        <v>49291.868000000002</v>
      </c>
      <c r="J18" s="40">
        <f t="shared" si="4"/>
        <v>6.2712300254452931</v>
      </c>
      <c r="K18" s="41"/>
      <c r="L18" s="1"/>
    </row>
    <row r="19" spans="1:19" x14ac:dyDescent="0.25">
      <c r="A19" s="42" t="s">
        <v>47</v>
      </c>
      <c r="B19" s="41" t="s">
        <v>48</v>
      </c>
      <c r="C19" s="40">
        <f>C95+C124</f>
        <v>8429.634</v>
      </c>
      <c r="D19" s="40">
        <f t="shared" si="2"/>
        <v>2.1449450381679389</v>
      </c>
      <c r="E19" s="40"/>
      <c r="F19" s="40">
        <f>F95+F124</f>
        <v>7216.5370000000003</v>
      </c>
      <c r="G19" s="40">
        <f t="shared" si="3"/>
        <v>1.8362689567430026</v>
      </c>
      <c r="H19" s="41"/>
      <c r="I19" s="45">
        <f t="shared" si="5"/>
        <v>15646.171</v>
      </c>
      <c r="J19" s="40">
        <f t="shared" si="4"/>
        <v>1.9906069974554708</v>
      </c>
      <c r="K19" s="41"/>
      <c r="L19" s="1"/>
    </row>
    <row r="20" spans="1:19" x14ac:dyDescent="0.25">
      <c r="A20" s="42" t="s">
        <v>49</v>
      </c>
      <c r="B20" s="41" t="s">
        <v>50</v>
      </c>
      <c r="C20" s="40">
        <f>C96</f>
        <v>234.56799999999998</v>
      </c>
      <c r="D20" s="40">
        <f t="shared" si="2"/>
        <v>5.9686513994910935E-2</v>
      </c>
      <c r="E20" s="41"/>
      <c r="F20" s="40">
        <f>F96</f>
        <v>251.32</v>
      </c>
      <c r="G20" s="40">
        <f t="shared" si="3"/>
        <v>6.3949109414758273E-2</v>
      </c>
      <c r="H20" s="41"/>
      <c r="I20" s="45">
        <f t="shared" si="5"/>
        <v>485.88799999999998</v>
      </c>
      <c r="J20" s="40">
        <f t="shared" si="4"/>
        <v>6.1817811704834608E-2</v>
      </c>
      <c r="K20" s="41"/>
      <c r="L20" s="1"/>
    </row>
    <row r="21" spans="1:19" x14ac:dyDescent="0.25">
      <c r="A21" s="47" t="s">
        <v>84</v>
      </c>
      <c r="B21" s="41" t="s">
        <v>131</v>
      </c>
      <c r="C21" s="40">
        <v>46850.953000000001</v>
      </c>
      <c r="D21" s="40">
        <f t="shared" si="2"/>
        <v>11.921362086513994</v>
      </c>
      <c r="E21" s="41"/>
      <c r="F21" s="40">
        <v>41578.205000000002</v>
      </c>
      <c r="G21" s="40">
        <f t="shared" si="3"/>
        <v>10.579695928753182</v>
      </c>
      <c r="H21" s="41"/>
      <c r="I21" s="45">
        <f>C21+F21</f>
        <v>88429.157999999996</v>
      </c>
      <c r="J21" s="40">
        <f>(D21+G21)/2</f>
        <v>11.250529007633588</v>
      </c>
      <c r="K21" s="41"/>
      <c r="L21" s="1"/>
    </row>
    <row r="22" spans="1:19" x14ac:dyDescent="0.25">
      <c r="A22" s="42" t="s">
        <v>126</v>
      </c>
      <c r="B22" s="41" t="s">
        <v>132</v>
      </c>
      <c r="C22" s="40"/>
      <c r="D22" s="40"/>
      <c r="E22" s="41"/>
      <c r="F22" s="40"/>
      <c r="G22" s="40"/>
      <c r="H22" s="41"/>
      <c r="I22" s="40"/>
      <c r="J22" s="40"/>
      <c r="K22" s="41"/>
      <c r="L22" s="1"/>
    </row>
    <row r="23" spans="1:19" x14ac:dyDescent="0.2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1"/>
      <c r="L23" s="1"/>
    </row>
    <row r="24" spans="1:19" x14ac:dyDescent="0.25">
      <c r="A24" s="63">
        <v>2</v>
      </c>
      <c r="B24" s="64" t="s">
        <v>9</v>
      </c>
      <c r="C24" s="65">
        <f>C128+C98+C74</f>
        <v>10949.277999999998</v>
      </c>
      <c r="D24" s="66">
        <f>C24/3930</f>
        <v>2.7860758269720098</v>
      </c>
      <c r="E24" s="65"/>
      <c r="F24" s="65">
        <f>F128+F98+F74</f>
        <v>23020.430999999997</v>
      </c>
      <c r="G24" s="67">
        <f>F24/3930</f>
        <v>5.8576160305343503</v>
      </c>
      <c r="H24" s="68"/>
      <c r="I24" s="65">
        <f>C24+F24</f>
        <v>33969.708999999995</v>
      </c>
      <c r="J24" s="67">
        <f>(D24+G24)/2</f>
        <v>4.3218459287531799</v>
      </c>
      <c r="K24" s="68"/>
      <c r="L24" s="30">
        <f>C24-C74-C98-C128</f>
        <v>0</v>
      </c>
      <c r="M24" s="30">
        <f>D24-D74-D98-D128</f>
        <v>0</v>
      </c>
      <c r="N24" s="30">
        <v>0</v>
      </c>
      <c r="O24" s="30">
        <f>F24-F74-F98-F128</f>
        <v>0</v>
      </c>
      <c r="P24" s="30">
        <f>G24-G74-G98-G128</f>
        <v>0</v>
      </c>
      <c r="Q24" s="30">
        <f>H24-H74-H98-H128</f>
        <v>0</v>
      </c>
      <c r="R24" s="30">
        <f>I24-I74-I98-I128</f>
        <v>0</v>
      </c>
      <c r="S24" s="30">
        <f>J24-J74-J98-J128</f>
        <v>0</v>
      </c>
    </row>
    <row r="25" spans="1:19" x14ac:dyDescent="0.2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1"/>
      <c r="L25" s="1"/>
    </row>
    <row r="26" spans="1:19" ht="15.75" customHeight="1" x14ac:dyDescent="0.25">
      <c r="A26" s="72">
        <v>3</v>
      </c>
      <c r="B26" s="73" t="s">
        <v>10</v>
      </c>
      <c r="C26" s="77">
        <f>C10-C24</f>
        <v>271150.58199999994</v>
      </c>
      <c r="D26" s="78">
        <f>C26/3930</f>
        <v>68.99505903307886</v>
      </c>
      <c r="E26" s="79"/>
      <c r="F26" s="77">
        <f>F10-F24</f>
        <v>241406.73900000006</v>
      </c>
      <c r="G26" s="77">
        <f>F26/3930</f>
        <v>61.426651145038186</v>
      </c>
      <c r="H26" s="79"/>
      <c r="I26" s="77">
        <f>I10-I24</f>
        <v>512557.32099999994</v>
      </c>
      <c r="J26" s="77">
        <f t="shared" ref="J26" si="6">(G26+D26)/2</f>
        <v>65.210855089058526</v>
      </c>
      <c r="K26" s="79"/>
      <c r="L26" s="30">
        <f t="shared" ref="L26:S26" si="7">C26-C75-C99-C129</f>
        <v>0</v>
      </c>
      <c r="M26" s="29">
        <f t="shared" si="7"/>
        <v>0</v>
      </c>
      <c r="N26" s="29">
        <f t="shared" si="7"/>
        <v>0</v>
      </c>
      <c r="O26" s="29">
        <f t="shared" si="7"/>
        <v>0</v>
      </c>
      <c r="P26" s="29">
        <f t="shared" si="7"/>
        <v>0</v>
      </c>
      <c r="Q26" s="29">
        <f t="shared" si="7"/>
        <v>0</v>
      </c>
      <c r="R26" s="29">
        <f t="shared" si="7"/>
        <v>0</v>
      </c>
      <c r="S26" s="29">
        <f t="shared" si="7"/>
        <v>0</v>
      </c>
    </row>
    <row r="27" spans="1:19" x14ac:dyDescent="0.25">
      <c r="A27" s="42"/>
      <c r="B27" s="41" t="s">
        <v>11</v>
      </c>
      <c r="C27" s="25"/>
      <c r="D27" s="50"/>
      <c r="E27" s="26"/>
      <c r="F27" s="25"/>
      <c r="G27" s="25"/>
      <c r="H27" s="41"/>
      <c r="I27" s="40"/>
      <c r="J27" s="40"/>
      <c r="K27" s="41"/>
      <c r="L27" s="1"/>
    </row>
    <row r="28" spans="1:19" x14ac:dyDescent="0.25">
      <c r="A28" s="46" t="s">
        <v>85</v>
      </c>
      <c r="B28" s="41" t="s">
        <v>12</v>
      </c>
      <c r="C28" s="51">
        <f>C101+C131</f>
        <v>242345.02000000005</v>
      </c>
      <c r="D28" s="50">
        <f t="shared" ref="D28:D42" si="8">C28/3930</f>
        <v>61.665399491094156</v>
      </c>
      <c r="E28" s="52"/>
      <c r="F28" s="51">
        <f>F101+F131</f>
        <v>214644.31599999999</v>
      </c>
      <c r="G28" s="25">
        <f t="shared" ref="G28:G42" si="9">F28/3930</f>
        <v>54.616874300254452</v>
      </c>
      <c r="H28" s="43" t="s">
        <v>36</v>
      </c>
      <c r="I28" s="43">
        <f>I26-I29</f>
        <v>456989.33599999995</v>
      </c>
      <c r="J28" s="40">
        <f>(G28+D28)/2</f>
        <v>58.141136895674308</v>
      </c>
      <c r="K28" s="43" t="s">
        <v>36</v>
      </c>
      <c r="L28" s="30">
        <f t="shared" ref="L28:S28" si="10">C28-C77-C101-C131</f>
        <v>0</v>
      </c>
      <c r="M28" s="29">
        <f t="shared" si="10"/>
        <v>0</v>
      </c>
      <c r="N28" s="29">
        <f t="shared" si="10"/>
        <v>0</v>
      </c>
      <c r="O28" s="29">
        <f t="shared" si="10"/>
        <v>0</v>
      </c>
      <c r="P28" s="29">
        <f t="shared" si="10"/>
        <v>0</v>
      </c>
      <c r="Q28" s="29" t="e">
        <f t="shared" si="10"/>
        <v>#VALUE!</v>
      </c>
      <c r="R28" s="29">
        <f t="shared" si="10"/>
        <v>0</v>
      </c>
      <c r="S28" s="29">
        <f t="shared" si="10"/>
        <v>0</v>
      </c>
    </row>
    <row r="29" spans="1:19" x14ac:dyDescent="0.25">
      <c r="A29" s="46" t="s">
        <v>13</v>
      </c>
      <c r="B29" s="41" t="s">
        <v>14</v>
      </c>
      <c r="C29" s="51">
        <f>C41+C39+C37+C35+C33+C31</f>
        <v>28805.561999999998</v>
      </c>
      <c r="D29" s="50">
        <f t="shared" si="8"/>
        <v>7.3296595419847321</v>
      </c>
      <c r="E29" s="53"/>
      <c r="F29" s="51">
        <f>F41+F39+F37+F35+F33+F31</f>
        <v>26762.423000000003</v>
      </c>
      <c r="G29" s="25">
        <f t="shared" si="9"/>
        <v>6.8097768447837153</v>
      </c>
      <c r="H29" s="44" t="s">
        <v>36</v>
      </c>
      <c r="I29" s="43">
        <f>C29+F29</f>
        <v>55567.985000000001</v>
      </c>
      <c r="J29" s="40">
        <f>(G29+D29)/2</f>
        <v>7.0697181933842241</v>
      </c>
      <c r="K29" s="44" t="s">
        <v>36</v>
      </c>
      <c r="L29" s="30">
        <f t="shared" ref="L29:S29" si="11">C29-C102-C132</f>
        <v>0</v>
      </c>
      <c r="M29" s="29">
        <f t="shared" si="11"/>
        <v>-9.9920072216264089E-16</v>
      </c>
      <c r="N29" s="29">
        <f t="shared" si="11"/>
        <v>0</v>
      </c>
      <c r="O29" s="29">
        <f t="shared" si="11"/>
        <v>0</v>
      </c>
      <c r="P29" s="29">
        <f t="shared" si="11"/>
        <v>0</v>
      </c>
      <c r="Q29" s="29" t="e">
        <f t="shared" si="11"/>
        <v>#VALUE!</v>
      </c>
      <c r="R29" s="29">
        <f t="shared" si="11"/>
        <v>0</v>
      </c>
      <c r="S29" s="29">
        <f t="shared" si="11"/>
        <v>0</v>
      </c>
    </row>
    <row r="30" spans="1:19" x14ac:dyDescent="0.25">
      <c r="A30" s="42"/>
      <c r="B30" s="41" t="s">
        <v>11</v>
      </c>
      <c r="C30" s="25"/>
      <c r="D30" s="50"/>
      <c r="E30" s="26"/>
      <c r="F30" s="25"/>
      <c r="G30" s="25"/>
      <c r="H30" s="41"/>
      <c r="I30" s="40"/>
      <c r="J30" s="41"/>
      <c r="K30" s="41"/>
      <c r="L30" s="3" t="s">
        <v>36</v>
      </c>
    </row>
    <row r="31" spans="1:19" x14ac:dyDescent="0.25">
      <c r="A31" s="47" t="s">
        <v>15</v>
      </c>
      <c r="B31" s="41" t="s">
        <v>46</v>
      </c>
      <c r="C31" s="25">
        <f>C112+C134</f>
        <v>3539.5870000000004</v>
      </c>
      <c r="D31" s="50">
        <f t="shared" si="8"/>
        <v>0.90065826972010188</v>
      </c>
      <c r="E31" s="26"/>
      <c r="F31" s="25">
        <f>F112+F134</f>
        <v>2122.9299999999998</v>
      </c>
      <c r="G31" s="25">
        <f t="shared" si="9"/>
        <v>0.54018575063613228</v>
      </c>
      <c r="H31" s="41"/>
      <c r="I31" s="40">
        <f>C31+F31</f>
        <v>5662.5169999999998</v>
      </c>
      <c r="J31" s="48">
        <f>(G31+D31)/2</f>
        <v>0.72042201017811713</v>
      </c>
      <c r="K31" s="41"/>
      <c r="L31" s="3" t="s">
        <v>36</v>
      </c>
    </row>
    <row r="32" spans="1:19" x14ac:dyDescent="0.25">
      <c r="A32" s="42" t="s">
        <v>31</v>
      </c>
      <c r="B32" s="41" t="s">
        <v>51</v>
      </c>
      <c r="C32" s="25">
        <f>C31-C18</f>
        <v>-22785.932000000001</v>
      </c>
      <c r="D32" s="50">
        <f t="shared" si="8"/>
        <v>-5.7979470737913488</v>
      </c>
      <c r="E32" s="26"/>
      <c r="F32" s="25">
        <f>F31-F18</f>
        <v>-20843.419000000002</v>
      </c>
      <c r="G32" s="25">
        <f t="shared" si="9"/>
        <v>-5.3036689567430031</v>
      </c>
      <c r="H32" s="41"/>
      <c r="I32" s="40">
        <f>I31-I18</f>
        <v>-43629.351000000002</v>
      </c>
      <c r="J32" s="48">
        <f t="shared" ref="J32:J42" si="12">(G32+D32)/2</f>
        <v>-5.5508080152671759</v>
      </c>
      <c r="K32" s="41"/>
      <c r="L32" s="4" t="s">
        <v>36</v>
      </c>
    </row>
    <row r="33" spans="1:14" x14ac:dyDescent="0.25">
      <c r="A33" s="47" t="s">
        <v>86</v>
      </c>
      <c r="B33" s="41" t="s">
        <v>44</v>
      </c>
      <c r="C33" s="25">
        <f>C106+C136</f>
        <v>644.07499999999993</v>
      </c>
      <c r="D33" s="50">
        <f t="shared" si="8"/>
        <v>0.16388676844783714</v>
      </c>
      <c r="E33" s="26"/>
      <c r="F33" s="25">
        <f>F106+F136</f>
        <v>2445.3850000000002</v>
      </c>
      <c r="G33" s="25">
        <f t="shared" si="9"/>
        <v>0.62223536895674303</v>
      </c>
      <c r="H33" s="41"/>
      <c r="I33" s="40">
        <f>C33+F33</f>
        <v>3089.46</v>
      </c>
      <c r="J33" s="48">
        <f t="shared" si="12"/>
        <v>0.39306106870229007</v>
      </c>
      <c r="K33" s="41"/>
      <c r="L33" s="4" t="s">
        <v>36</v>
      </c>
    </row>
    <row r="34" spans="1:14" x14ac:dyDescent="0.25">
      <c r="A34" s="42" t="s">
        <v>32</v>
      </c>
      <c r="B34" s="41" t="s">
        <v>52</v>
      </c>
      <c r="C34" s="25">
        <f>C33-C17</f>
        <v>-8048.5240000000003</v>
      </c>
      <c r="D34" s="50">
        <f t="shared" si="8"/>
        <v>-2.0479704834605599</v>
      </c>
      <c r="E34" s="26"/>
      <c r="F34" s="25">
        <f>F33-F17</f>
        <v>-6109.0670000000009</v>
      </c>
      <c r="G34" s="25">
        <f t="shared" si="9"/>
        <v>-1.5544699745547077</v>
      </c>
      <c r="H34" s="41"/>
      <c r="I34" s="40">
        <f>I33-I17</f>
        <v>-14157.591</v>
      </c>
      <c r="J34" s="48">
        <f t="shared" si="12"/>
        <v>-1.8012202290076338</v>
      </c>
      <c r="K34" s="41"/>
    </row>
    <row r="35" spans="1:14" x14ac:dyDescent="0.25">
      <c r="A35" s="47" t="s">
        <v>87</v>
      </c>
      <c r="B35" s="41" t="s">
        <v>48</v>
      </c>
      <c r="C35" s="25">
        <f>C104+C138</f>
        <v>43.742999999999995</v>
      </c>
      <c r="D35" s="50">
        <f t="shared" si="8"/>
        <v>1.1130534351145038E-2</v>
      </c>
      <c r="E35" s="26"/>
      <c r="F35" s="25">
        <f>F104+F138</f>
        <v>33.08</v>
      </c>
      <c r="G35" s="25">
        <f t="shared" si="9"/>
        <v>8.4173027989821875E-3</v>
      </c>
      <c r="H35" s="41"/>
      <c r="I35" s="40">
        <f>C35+F35</f>
        <v>76.822999999999993</v>
      </c>
      <c r="J35" s="48">
        <f t="shared" si="12"/>
        <v>9.7739185750636125E-3</v>
      </c>
      <c r="K35" s="41"/>
      <c r="L35" s="3"/>
      <c r="M35" s="3"/>
      <c r="N35" s="3"/>
    </row>
    <row r="36" spans="1:14" x14ac:dyDescent="0.25">
      <c r="A36" s="42" t="s">
        <v>53</v>
      </c>
      <c r="B36" s="41" t="s">
        <v>54</v>
      </c>
      <c r="C36" s="25">
        <f>C35-C19</f>
        <v>-8385.8909999999996</v>
      </c>
      <c r="D36" s="50">
        <f t="shared" si="8"/>
        <v>-2.1338145038167937</v>
      </c>
      <c r="E36" s="26"/>
      <c r="F36" s="25">
        <f t="shared" ref="F36" si="13">F35-F19</f>
        <v>-7183.4570000000003</v>
      </c>
      <c r="G36" s="25">
        <f t="shared" si="9"/>
        <v>-1.8278516539440204</v>
      </c>
      <c r="H36" s="41"/>
      <c r="I36" s="40">
        <f t="shared" ref="I36" si="14">I35-I19</f>
        <v>-15569.348</v>
      </c>
      <c r="J36" s="48">
        <f t="shared" si="12"/>
        <v>-1.9808330788804072</v>
      </c>
      <c r="K36" s="41"/>
      <c r="L36" s="3"/>
    </row>
    <row r="37" spans="1:14" x14ac:dyDescent="0.25">
      <c r="A37" s="47" t="s">
        <v>88</v>
      </c>
      <c r="B37" s="41" t="s">
        <v>81</v>
      </c>
      <c r="C37" s="25">
        <f>C108</f>
        <v>22056.475999999999</v>
      </c>
      <c r="D37" s="50">
        <f t="shared" si="8"/>
        <v>5.6123348600508907</v>
      </c>
      <c r="E37" s="26"/>
      <c r="F37" s="25">
        <f>F108</f>
        <v>20197.243999999999</v>
      </c>
      <c r="G37" s="25">
        <f t="shared" si="9"/>
        <v>5.1392478371501271</v>
      </c>
      <c r="H37" s="41"/>
      <c r="I37" s="40">
        <f>C37+F37</f>
        <v>42253.72</v>
      </c>
      <c r="J37" s="48">
        <f t="shared" si="12"/>
        <v>5.3757913486005089</v>
      </c>
      <c r="K37" s="41"/>
    </row>
    <row r="38" spans="1:14" x14ac:dyDescent="0.25">
      <c r="A38" s="42" t="s">
        <v>55</v>
      </c>
      <c r="B38" s="41" t="s">
        <v>56</v>
      </c>
      <c r="C38" s="25">
        <f>C37-C16</f>
        <v>21269.516</v>
      </c>
      <c r="D38" s="50">
        <f t="shared" si="8"/>
        <v>5.4120905852417298</v>
      </c>
      <c r="E38" s="26"/>
      <c r="F38" s="25">
        <f>F108</f>
        <v>20197.243999999999</v>
      </c>
      <c r="G38" s="25">
        <f t="shared" si="9"/>
        <v>5.1392478371501271</v>
      </c>
      <c r="H38" s="41"/>
      <c r="I38" s="40">
        <f t="shared" ref="I38" si="15">I37-I16</f>
        <v>40772.428</v>
      </c>
      <c r="J38" s="48">
        <f t="shared" si="12"/>
        <v>5.2756692111959289</v>
      </c>
      <c r="K38" s="41"/>
    </row>
    <row r="39" spans="1:14" x14ac:dyDescent="0.25">
      <c r="A39" s="47" t="s">
        <v>89</v>
      </c>
      <c r="B39" s="41" t="s">
        <v>132</v>
      </c>
      <c r="C39" s="25">
        <f>C140</f>
        <v>875.96</v>
      </c>
      <c r="D39" s="50">
        <f t="shared" si="8"/>
        <v>0.22289058524173028</v>
      </c>
      <c r="E39" s="26"/>
      <c r="F39" s="25">
        <f>F140</f>
        <v>745.04</v>
      </c>
      <c r="G39" s="25">
        <f t="shared" si="9"/>
        <v>0.18957760814249364</v>
      </c>
      <c r="H39" s="41"/>
      <c r="I39" s="40">
        <v>1487.08</v>
      </c>
      <c r="J39" s="48">
        <f t="shared" si="12"/>
        <v>0.20623409669211196</v>
      </c>
      <c r="K39" s="41"/>
      <c r="L39" s="3"/>
    </row>
    <row r="40" spans="1:14" x14ac:dyDescent="0.25">
      <c r="A40" s="42" t="s">
        <v>57</v>
      </c>
      <c r="B40" s="41" t="s">
        <v>154</v>
      </c>
      <c r="C40" s="25">
        <f>C39-C22</f>
        <v>875.96</v>
      </c>
      <c r="D40" s="50">
        <f t="shared" si="8"/>
        <v>0.22289058524173028</v>
      </c>
      <c r="E40" s="26"/>
      <c r="F40" s="25">
        <f>F39-F22</f>
        <v>745.04</v>
      </c>
      <c r="G40" s="25">
        <f t="shared" si="9"/>
        <v>0.18957760814249364</v>
      </c>
      <c r="H40" s="41"/>
      <c r="I40" s="40">
        <f>I39-I22</f>
        <v>1487.08</v>
      </c>
      <c r="J40" s="48">
        <f t="shared" si="12"/>
        <v>0.20623409669211196</v>
      </c>
      <c r="K40" s="41"/>
    </row>
    <row r="41" spans="1:14" x14ac:dyDescent="0.25">
      <c r="A41" s="47" t="s">
        <v>155</v>
      </c>
      <c r="B41" s="41" t="s">
        <v>8</v>
      </c>
      <c r="C41" s="25">
        <f>C110+C142</f>
        <v>1645.7210000000002</v>
      </c>
      <c r="D41" s="50">
        <f t="shared" si="8"/>
        <v>0.41875852417302806</v>
      </c>
      <c r="E41" s="26"/>
      <c r="F41" s="25">
        <f>F110+F142</f>
        <v>1218.7440000000001</v>
      </c>
      <c r="G41" s="25">
        <f t="shared" si="9"/>
        <v>0.31011297709923669</v>
      </c>
      <c r="H41" s="41"/>
      <c r="I41" s="40">
        <f>C41+F41</f>
        <v>2864.4650000000001</v>
      </c>
      <c r="J41" s="48">
        <f t="shared" si="12"/>
        <v>0.36443575063613237</v>
      </c>
      <c r="K41" s="41"/>
    </row>
    <row r="42" spans="1:14" x14ac:dyDescent="0.25">
      <c r="A42" s="42" t="s">
        <v>57</v>
      </c>
      <c r="B42" s="41" t="s">
        <v>156</v>
      </c>
      <c r="C42" s="25">
        <f>C41-C15</f>
        <v>-189133.90599999999</v>
      </c>
      <c r="D42" s="50">
        <f t="shared" si="8"/>
        <v>-48.125675826972007</v>
      </c>
      <c r="E42" s="26"/>
      <c r="F42" s="25">
        <f>F41-F15</f>
        <v>-181947.231</v>
      </c>
      <c r="G42" s="25">
        <f t="shared" si="9"/>
        <v>-46.297005343511451</v>
      </c>
      <c r="H42" s="41"/>
      <c r="I42" s="40">
        <f>C42+F42</f>
        <v>-371081.13699999999</v>
      </c>
      <c r="J42" s="48">
        <f t="shared" si="12"/>
        <v>-47.211340585241729</v>
      </c>
      <c r="K42" s="41"/>
    </row>
    <row r="43" spans="1:14" x14ac:dyDescent="0.25">
      <c r="A43" s="88" t="s">
        <v>36</v>
      </c>
      <c r="B43" s="88"/>
      <c r="C43" s="88"/>
      <c r="D43" s="88"/>
      <c r="E43" s="88"/>
      <c r="F43" s="88"/>
      <c r="G43" s="88"/>
      <c r="H43" s="88"/>
      <c r="I43" s="88"/>
      <c r="J43" s="88"/>
      <c r="K43" s="81"/>
    </row>
    <row r="44" spans="1:14" x14ac:dyDescent="0.25">
      <c r="A44" s="56" t="s">
        <v>90</v>
      </c>
      <c r="B44" s="60" t="s">
        <v>16</v>
      </c>
      <c r="C44" s="61">
        <f>C52</f>
        <v>46850.953000000001</v>
      </c>
      <c r="D44" s="62">
        <f>C44/3930</f>
        <v>11.921362086513994</v>
      </c>
      <c r="E44" s="57"/>
      <c r="F44" s="61">
        <f>F52</f>
        <v>41578.205000000002</v>
      </c>
      <c r="G44" s="61">
        <f>F44/3930</f>
        <v>10.579695928753182</v>
      </c>
      <c r="H44" s="57"/>
      <c r="I44" s="61">
        <f>I52</f>
        <v>88429.157999999996</v>
      </c>
      <c r="J44" s="61">
        <f>J52</f>
        <v>11.250529007633588</v>
      </c>
      <c r="K44" s="57"/>
    </row>
    <row r="45" spans="1:14" x14ac:dyDescent="0.25">
      <c r="A45" s="42"/>
      <c r="B45" s="39" t="s">
        <v>6</v>
      </c>
      <c r="C45" s="26"/>
      <c r="D45" s="50"/>
      <c r="E45" s="26"/>
      <c r="F45" s="26"/>
      <c r="G45" s="25"/>
      <c r="H45" s="41"/>
      <c r="I45" s="41"/>
      <c r="J45" s="41"/>
      <c r="K45" s="41"/>
    </row>
    <row r="46" spans="1:14" x14ac:dyDescent="0.25">
      <c r="A46" s="46" t="s">
        <v>91</v>
      </c>
      <c r="B46" s="39" t="s">
        <v>17</v>
      </c>
      <c r="C46" s="26"/>
      <c r="D46" s="50"/>
      <c r="E46" s="26"/>
      <c r="F46" s="26"/>
      <c r="G46" s="25"/>
      <c r="H46" s="41"/>
      <c r="I46" s="41"/>
      <c r="J46" s="41"/>
      <c r="K46" s="41"/>
    </row>
    <row r="47" spans="1:14" x14ac:dyDescent="0.25">
      <c r="A47" s="42" t="s">
        <v>92</v>
      </c>
      <c r="B47" s="39" t="s">
        <v>7</v>
      </c>
      <c r="C47" s="26"/>
      <c r="D47" s="50"/>
      <c r="E47" s="26"/>
      <c r="F47" s="26"/>
      <c r="G47" s="25"/>
      <c r="H47" s="41"/>
      <c r="I47" s="41"/>
      <c r="J47" s="41"/>
      <c r="K47" s="41"/>
    </row>
    <row r="48" spans="1:14" x14ac:dyDescent="0.25">
      <c r="A48" s="42"/>
      <c r="B48" s="39" t="s">
        <v>6</v>
      </c>
      <c r="C48" s="26"/>
      <c r="D48" s="50"/>
      <c r="E48" s="26"/>
      <c r="F48" s="26"/>
      <c r="G48" s="25"/>
      <c r="H48" s="41"/>
      <c r="I48" s="41"/>
      <c r="J48" s="41"/>
      <c r="K48" s="41"/>
      <c r="L48" s="3"/>
    </row>
    <row r="49" spans="1:11" x14ac:dyDescent="0.25">
      <c r="A49" s="42" t="s">
        <v>93</v>
      </c>
      <c r="B49" s="39" t="s">
        <v>18</v>
      </c>
      <c r="C49" s="26"/>
      <c r="D49" s="50"/>
      <c r="E49" s="26"/>
      <c r="F49" s="26"/>
      <c r="G49" s="25"/>
      <c r="H49" s="41"/>
      <c r="I49" s="41"/>
      <c r="J49" s="41"/>
      <c r="K49" s="41"/>
    </row>
    <row r="50" spans="1:11" x14ac:dyDescent="0.25">
      <c r="A50" s="47" t="s">
        <v>94</v>
      </c>
      <c r="B50" s="39" t="s">
        <v>19</v>
      </c>
      <c r="C50" s="26"/>
      <c r="D50" s="50"/>
      <c r="E50" s="26"/>
      <c r="F50" s="26"/>
      <c r="G50" s="25"/>
      <c r="H50" s="41"/>
      <c r="I50" s="41"/>
      <c r="J50" s="41"/>
      <c r="K50" s="41"/>
    </row>
    <row r="51" spans="1:11" x14ac:dyDescent="0.25">
      <c r="A51" s="42">
        <v>5</v>
      </c>
      <c r="B51" s="39" t="s">
        <v>20</v>
      </c>
      <c r="C51" s="26"/>
      <c r="D51" s="50"/>
      <c r="E51" s="26"/>
      <c r="F51" s="26"/>
      <c r="G51" s="25"/>
      <c r="H51" s="41"/>
      <c r="I51" s="41"/>
      <c r="J51" s="41"/>
      <c r="K51" s="41"/>
    </row>
    <row r="52" spans="1:11" x14ac:dyDescent="0.25">
      <c r="A52" s="72">
        <v>6</v>
      </c>
      <c r="B52" s="76" t="s">
        <v>150</v>
      </c>
      <c r="C52" s="74">
        <f>C21</f>
        <v>46850.953000000001</v>
      </c>
      <c r="D52" s="75">
        <f t="shared" ref="D52:D72" si="16">C52/3930</f>
        <v>11.921362086513994</v>
      </c>
      <c r="E52" s="76"/>
      <c r="F52" s="74">
        <f>F21</f>
        <v>41578.205000000002</v>
      </c>
      <c r="G52" s="74">
        <f t="shared" ref="G52:G72" si="17">F52/3930</f>
        <v>10.579695928753182</v>
      </c>
      <c r="H52" s="76"/>
      <c r="I52" s="74">
        <f>C52+F52</f>
        <v>88429.157999999996</v>
      </c>
      <c r="J52" s="74">
        <f>J21</f>
        <v>11.250529007633588</v>
      </c>
      <c r="K52" s="76"/>
    </row>
    <row r="53" spans="1:11" x14ac:dyDescent="0.25">
      <c r="A53" s="42"/>
      <c r="B53" s="41" t="s">
        <v>11</v>
      </c>
      <c r="C53" s="25"/>
      <c r="D53" s="50"/>
      <c r="E53" s="26"/>
      <c r="F53" s="25"/>
      <c r="G53" s="25"/>
      <c r="H53" s="41"/>
      <c r="I53" s="40"/>
      <c r="J53" s="41"/>
      <c r="K53" s="41"/>
    </row>
    <row r="54" spans="1:11" x14ac:dyDescent="0.25">
      <c r="A54" s="46" t="s">
        <v>95</v>
      </c>
      <c r="B54" s="41" t="s">
        <v>12</v>
      </c>
      <c r="C54" s="25"/>
      <c r="D54" s="50"/>
      <c r="E54" s="26"/>
      <c r="F54" s="25"/>
      <c r="G54" s="25"/>
      <c r="H54" s="41"/>
      <c r="I54" s="40"/>
      <c r="J54" s="41"/>
      <c r="K54" s="41"/>
    </row>
    <row r="55" spans="1:11" x14ac:dyDescent="0.25">
      <c r="A55" s="46" t="s">
        <v>96</v>
      </c>
      <c r="B55" s="41" t="s">
        <v>25</v>
      </c>
      <c r="C55" s="25">
        <v>46850.953000000001</v>
      </c>
      <c r="D55" s="50">
        <f t="shared" si="16"/>
        <v>11.921362086513994</v>
      </c>
      <c r="E55" s="26"/>
      <c r="F55" s="25">
        <f>F52</f>
        <v>41578.205000000002</v>
      </c>
      <c r="G55" s="25">
        <f t="shared" si="17"/>
        <v>10.579695928753182</v>
      </c>
      <c r="H55" s="41"/>
      <c r="I55" s="40">
        <f>C55+F55</f>
        <v>88429.157999999996</v>
      </c>
      <c r="J55" s="40">
        <f>J52</f>
        <v>11.250529007633588</v>
      </c>
      <c r="K55" s="41"/>
    </row>
    <row r="56" spans="1:11" x14ac:dyDescent="0.25">
      <c r="A56" s="46"/>
      <c r="B56" s="41" t="s">
        <v>11</v>
      </c>
      <c r="C56" s="25"/>
      <c r="D56" s="50"/>
      <c r="E56" s="26"/>
      <c r="F56" s="25"/>
      <c r="G56" s="25"/>
      <c r="H56" s="41"/>
      <c r="I56" s="40"/>
      <c r="J56" s="40"/>
      <c r="K56" s="41"/>
    </row>
    <row r="57" spans="1:11" x14ac:dyDescent="0.25">
      <c r="A57" s="46" t="s">
        <v>98</v>
      </c>
      <c r="B57" s="41" t="s">
        <v>149</v>
      </c>
      <c r="C57" s="25">
        <f>C52</f>
        <v>46850.953000000001</v>
      </c>
      <c r="D57" s="50">
        <f t="shared" si="16"/>
        <v>11.921362086513994</v>
      </c>
      <c r="E57" s="26"/>
      <c r="F57" s="25">
        <f>F52</f>
        <v>41578.205000000002</v>
      </c>
      <c r="G57" s="25">
        <f t="shared" si="17"/>
        <v>10.579695928753182</v>
      </c>
      <c r="H57" s="41"/>
      <c r="I57" s="40">
        <f>C57+F57</f>
        <v>88429.157999999996</v>
      </c>
      <c r="J57" s="40">
        <f>J52</f>
        <v>11.250529007633588</v>
      </c>
      <c r="K57" s="41"/>
    </row>
    <row r="58" spans="1:11" x14ac:dyDescent="0.25">
      <c r="A58" s="46" t="s">
        <v>100</v>
      </c>
      <c r="B58" s="41" t="s">
        <v>22</v>
      </c>
      <c r="C58" s="25"/>
      <c r="D58" s="50"/>
      <c r="E58" s="26"/>
      <c r="F58" s="25"/>
      <c r="G58" s="25"/>
      <c r="H58" s="41"/>
      <c r="I58" s="40"/>
      <c r="J58" s="40"/>
      <c r="K58" s="41"/>
    </row>
    <row r="59" spans="1:11" x14ac:dyDescent="0.25">
      <c r="A59" s="46" t="s">
        <v>99</v>
      </c>
      <c r="B59" s="41" t="s">
        <v>19</v>
      </c>
      <c r="C59" s="25"/>
      <c r="D59" s="50"/>
      <c r="E59" s="26"/>
      <c r="F59" s="25"/>
      <c r="G59" s="25"/>
      <c r="H59" s="41"/>
      <c r="I59" s="40"/>
      <c r="J59" s="40"/>
      <c r="K59" s="41"/>
    </row>
    <row r="60" spans="1:11" x14ac:dyDescent="0.25">
      <c r="A60" s="46" t="s">
        <v>101</v>
      </c>
      <c r="B60" s="41" t="s">
        <v>23</v>
      </c>
      <c r="C60" s="25"/>
      <c r="D60" s="50"/>
      <c r="E60" s="26"/>
      <c r="F60" s="25"/>
      <c r="G60" s="25"/>
      <c r="H60" s="41"/>
      <c r="I60" s="40"/>
      <c r="J60" s="40"/>
      <c r="K60" s="41"/>
    </row>
    <row r="61" spans="1:11" x14ac:dyDescent="0.25">
      <c r="A61" s="42">
        <v>7</v>
      </c>
      <c r="B61" s="41" t="s">
        <v>24</v>
      </c>
      <c r="C61" s="25"/>
      <c r="D61" s="50"/>
      <c r="E61" s="26"/>
      <c r="F61" s="25"/>
      <c r="G61" s="25"/>
      <c r="H61" s="41"/>
      <c r="I61" s="40"/>
      <c r="J61" s="40"/>
      <c r="K61" s="41"/>
    </row>
    <row r="62" spans="1:11" x14ac:dyDescent="0.25">
      <c r="A62" s="42">
        <v>8</v>
      </c>
      <c r="B62" s="49" t="s">
        <v>102</v>
      </c>
      <c r="C62" s="25"/>
      <c r="D62" s="50"/>
      <c r="E62" s="26"/>
      <c r="F62" s="25"/>
      <c r="G62" s="25"/>
      <c r="H62" s="41"/>
      <c r="I62" s="40"/>
      <c r="J62" s="40"/>
      <c r="K62" s="41"/>
    </row>
    <row r="63" spans="1:11" x14ac:dyDescent="0.25">
      <c r="A63" s="42">
        <v>9</v>
      </c>
      <c r="B63" s="49" t="s">
        <v>103</v>
      </c>
      <c r="C63" s="25"/>
      <c r="D63" s="50"/>
      <c r="E63" s="26"/>
      <c r="F63" s="25"/>
      <c r="G63" s="25"/>
      <c r="H63" s="41"/>
      <c r="I63" s="40"/>
      <c r="J63" s="40"/>
      <c r="K63" s="41"/>
    </row>
    <row r="64" spans="1:11" x14ac:dyDescent="0.25">
      <c r="A64" s="42">
        <v>10</v>
      </c>
      <c r="B64" s="49" t="s">
        <v>97</v>
      </c>
      <c r="C64" s="25"/>
      <c r="D64" s="50"/>
      <c r="E64" s="26"/>
      <c r="F64" s="25"/>
      <c r="G64" s="25"/>
      <c r="H64" s="41"/>
      <c r="I64" s="40"/>
      <c r="J64" s="40"/>
      <c r="K64" s="41"/>
    </row>
    <row r="65" spans="1:11" x14ac:dyDescent="0.25">
      <c r="A65" s="42">
        <v>11</v>
      </c>
      <c r="B65" s="49" t="s">
        <v>104</v>
      </c>
      <c r="C65" s="25"/>
      <c r="D65" s="50"/>
      <c r="E65" s="26"/>
      <c r="F65" s="25"/>
      <c r="G65" s="25"/>
      <c r="H65" s="41"/>
      <c r="I65" s="40"/>
      <c r="J65" s="40"/>
      <c r="K65" s="41"/>
    </row>
    <row r="66" spans="1:11" x14ac:dyDescent="0.25">
      <c r="A66" s="42"/>
      <c r="B66" s="49"/>
      <c r="C66" s="25"/>
      <c r="D66" s="50"/>
      <c r="E66" s="26"/>
      <c r="F66" s="25"/>
      <c r="G66" s="25"/>
      <c r="H66" s="41"/>
      <c r="I66" s="40"/>
      <c r="J66" s="40"/>
      <c r="K66" s="41"/>
    </row>
    <row r="67" spans="1:11" x14ac:dyDescent="0.25">
      <c r="A67" s="56">
        <v>19</v>
      </c>
      <c r="B67" s="60" t="s">
        <v>133</v>
      </c>
      <c r="C67" s="61">
        <f>C70</f>
        <v>22847.22</v>
      </c>
      <c r="D67" s="62">
        <f t="shared" si="16"/>
        <v>5.8135419847328249</v>
      </c>
      <c r="E67" s="61"/>
      <c r="F67" s="61">
        <f>F70</f>
        <v>21033.022000000001</v>
      </c>
      <c r="G67" s="61">
        <f t="shared" si="17"/>
        <v>5.3519139949109418</v>
      </c>
      <c r="H67" s="61"/>
      <c r="I67" s="61">
        <f>I70</f>
        <v>43880.241999999998</v>
      </c>
      <c r="J67" s="61">
        <f>J70</f>
        <v>5.5827279898218833</v>
      </c>
      <c r="K67" s="61"/>
    </row>
    <row r="68" spans="1:11" x14ac:dyDescent="0.25">
      <c r="A68" s="42"/>
      <c r="B68" s="39" t="s">
        <v>6</v>
      </c>
      <c r="C68" s="25"/>
      <c r="D68" s="50"/>
      <c r="E68" s="25"/>
      <c r="F68" s="25"/>
      <c r="G68" s="25"/>
      <c r="H68" s="40"/>
      <c r="I68" s="40"/>
      <c r="J68" s="40"/>
      <c r="K68" s="40"/>
    </row>
    <row r="69" spans="1:11" x14ac:dyDescent="0.25">
      <c r="A69" s="46" t="s">
        <v>134</v>
      </c>
      <c r="B69" s="39" t="s">
        <v>17</v>
      </c>
      <c r="C69" s="25"/>
      <c r="D69" s="50"/>
      <c r="E69" s="25"/>
      <c r="F69" s="25"/>
      <c r="G69" s="25"/>
      <c r="H69" s="40"/>
      <c r="I69" s="40"/>
      <c r="J69" s="40"/>
      <c r="K69" s="40"/>
    </row>
    <row r="70" spans="1:11" x14ac:dyDescent="0.25">
      <c r="A70" s="42" t="s">
        <v>135</v>
      </c>
      <c r="B70" s="39" t="s">
        <v>7</v>
      </c>
      <c r="C70" s="25">
        <v>22847.22</v>
      </c>
      <c r="D70" s="50">
        <f t="shared" si="16"/>
        <v>5.8135419847328249</v>
      </c>
      <c r="E70" s="25"/>
      <c r="F70" s="25">
        <v>21033.022000000001</v>
      </c>
      <c r="G70" s="25">
        <f t="shared" si="17"/>
        <v>5.3519139949109418</v>
      </c>
      <c r="H70" s="40"/>
      <c r="I70" s="40">
        <f>C70+F70</f>
        <v>43880.241999999998</v>
      </c>
      <c r="J70" s="48">
        <f>(D70+G70)/2</f>
        <v>5.5827279898218833</v>
      </c>
      <c r="K70" s="40"/>
    </row>
    <row r="71" spans="1:11" x14ac:dyDescent="0.25">
      <c r="A71" s="42"/>
      <c r="B71" s="39" t="s">
        <v>6</v>
      </c>
      <c r="C71" s="25"/>
      <c r="D71" s="50"/>
      <c r="E71" s="25"/>
      <c r="F71" s="25"/>
      <c r="G71" s="25"/>
      <c r="H71" s="40"/>
      <c r="I71" s="40"/>
      <c r="J71" s="40"/>
      <c r="K71" s="40"/>
    </row>
    <row r="72" spans="1:11" x14ac:dyDescent="0.25">
      <c r="A72" s="42" t="s">
        <v>136</v>
      </c>
      <c r="B72" s="39" t="s">
        <v>137</v>
      </c>
      <c r="C72" s="25">
        <v>22847.22</v>
      </c>
      <c r="D72" s="50">
        <f t="shared" si="16"/>
        <v>5.8135419847328249</v>
      </c>
      <c r="E72" s="25"/>
      <c r="F72" s="25">
        <v>21033.022000000001</v>
      </c>
      <c r="G72" s="25">
        <f t="shared" si="17"/>
        <v>5.3519139949109418</v>
      </c>
      <c r="H72" s="40"/>
      <c r="I72" s="40">
        <f>C72+F72</f>
        <v>43880.241999999998</v>
      </c>
      <c r="J72" s="48">
        <f>(D72+G72)/2</f>
        <v>5.5827279898218833</v>
      </c>
      <c r="K72" s="40"/>
    </row>
    <row r="73" spans="1:11" x14ac:dyDescent="0.25">
      <c r="A73" s="89" t="s">
        <v>36</v>
      </c>
      <c r="B73" s="89"/>
      <c r="C73" s="89"/>
      <c r="D73" s="89"/>
      <c r="E73" s="89"/>
      <c r="F73" s="89"/>
      <c r="G73" s="89"/>
      <c r="H73" s="89"/>
      <c r="I73" s="89"/>
      <c r="J73" s="89"/>
      <c r="K73" s="82"/>
    </row>
    <row r="74" spans="1:11" x14ac:dyDescent="0.25">
      <c r="A74" s="63">
        <v>20</v>
      </c>
      <c r="B74" s="69" t="s">
        <v>20</v>
      </c>
      <c r="C74" s="70">
        <v>276.327</v>
      </c>
      <c r="D74" s="70">
        <f>C74/3930</f>
        <v>7.0312213740458013E-2</v>
      </c>
      <c r="E74" s="70"/>
      <c r="F74" s="70">
        <v>245.833</v>
      </c>
      <c r="G74" s="70">
        <f>F74/3930</f>
        <v>6.2552926208651397E-2</v>
      </c>
      <c r="H74" s="70"/>
      <c r="I74" s="70">
        <f>C74+F74</f>
        <v>522.16</v>
      </c>
      <c r="J74" s="71">
        <f>(D74+G74)/2</f>
        <v>6.6432569974554712E-2</v>
      </c>
      <c r="K74" s="70"/>
    </row>
    <row r="75" spans="1:11" x14ac:dyDescent="0.25">
      <c r="A75" s="42">
        <v>21</v>
      </c>
      <c r="B75" s="41" t="s">
        <v>138</v>
      </c>
      <c r="C75" s="25"/>
      <c r="D75" s="25"/>
      <c r="E75" s="25"/>
      <c r="F75" s="25"/>
      <c r="G75" s="25"/>
      <c r="H75" s="40"/>
      <c r="I75" s="40"/>
      <c r="J75" s="48"/>
      <c r="K75" s="40"/>
    </row>
    <row r="76" spans="1:11" x14ac:dyDescent="0.25">
      <c r="A76" s="42"/>
      <c r="B76" s="41" t="s">
        <v>11</v>
      </c>
      <c r="C76" s="25"/>
      <c r="D76" s="25"/>
      <c r="E76" s="25"/>
      <c r="F76" s="25"/>
      <c r="G76" s="25"/>
      <c r="H76" s="40"/>
      <c r="I76" s="40"/>
      <c r="J76" s="40"/>
      <c r="K76" s="40"/>
    </row>
    <row r="77" spans="1:11" x14ac:dyDescent="0.25">
      <c r="A77" s="46" t="s">
        <v>139</v>
      </c>
      <c r="B77" s="41" t="s">
        <v>12</v>
      </c>
      <c r="C77" s="25"/>
      <c r="D77" s="25"/>
      <c r="E77" s="25"/>
      <c r="F77" s="25"/>
      <c r="G77" s="25"/>
      <c r="H77" s="40"/>
      <c r="I77" s="40"/>
      <c r="J77" s="40"/>
      <c r="K77" s="40"/>
    </row>
    <row r="78" spans="1:11" x14ac:dyDescent="0.25">
      <c r="A78" s="46" t="s">
        <v>140</v>
      </c>
      <c r="B78" s="41" t="s">
        <v>25</v>
      </c>
      <c r="C78" s="25" t="s">
        <v>36</v>
      </c>
      <c r="D78" s="25"/>
      <c r="E78" s="25"/>
      <c r="F78" s="26"/>
      <c r="G78" s="25"/>
      <c r="H78" s="40"/>
      <c r="I78" s="41"/>
      <c r="J78" s="41"/>
      <c r="K78" s="40"/>
    </row>
    <row r="79" spans="1:11" x14ac:dyDescent="0.25">
      <c r="A79" s="46"/>
      <c r="B79" s="41" t="s">
        <v>11</v>
      </c>
      <c r="C79" s="25"/>
      <c r="D79" s="25"/>
      <c r="E79" s="25"/>
      <c r="F79" s="25"/>
      <c r="G79" s="25"/>
      <c r="H79" s="40"/>
      <c r="I79" s="40"/>
      <c r="J79" s="40"/>
      <c r="K79" s="40"/>
    </row>
    <row r="80" spans="1:11" x14ac:dyDescent="0.25">
      <c r="A80" s="46" t="s">
        <v>142</v>
      </c>
      <c r="B80" s="41" t="s">
        <v>141</v>
      </c>
      <c r="C80" s="25"/>
      <c r="D80" s="25"/>
      <c r="E80" s="25"/>
      <c r="F80" s="25"/>
      <c r="G80" s="25"/>
      <c r="H80" s="40"/>
      <c r="I80" s="40" t="s">
        <v>36</v>
      </c>
      <c r="J80" s="40" t="s">
        <v>36</v>
      </c>
      <c r="K80" s="40"/>
    </row>
    <row r="81" spans="1:19" x14ac:dyDescent="0.25">
      <c r="A81" s="46" t="s">
        <v>143</v>
      </c>
      <c r="B81" s="41" t="s">
        <v>144</v>
      </c>
      <c r="C81" s="25">
        <f>C80-C72</f>
        <v>-22847.22</v>
      </c>
      <c r="D81" s="25">
        <f t="shared" ref="D81:D115" si="18">C81/3930</f>
        <v>-5.8135419847328249</v>
      </c>
      <c r="E81" s="25"/>
      <c r="F81" s="25">
        <f>F80-F72</f>
        <v>-21033.022000000001</v>
      </c>
      <c r="G81" s="25">
        <f t="shared" ref="G81:G115" si="19">F81/3930</f>
        <v>-5.3519139949109418</v>
      </c>
      <c r="H81" s="40"/>
      <c r="I81" s="40">
        <f>C81+F81</f>
        <v>-43880.241999999998</v>
      </c>
      <c r="J81" s="48">
        <f>(D81+G81)/2</f>
        <v>-5.5827279898218833</v>
      </c>
      <c r="K81" s="40"/>
    </row>
    <row r="82" spans="1:19" x14ac:dyDescent="0.25">
      <c r="A82" s="42">
        <v>22</v>
      </c>
      <c r="B82" s="41" t="s">
        <v>145</v>
      </c>
      <c r="C82" s="25"/>
      <c r="D82" s="25"/>
      <c r="E82" s="25"/>
      <c r="F82" s="25"/>
      <c r="G82" s="25"/>
      <c r="H82" s="40"/>
      <c r="I82" s="40"/>
      <c r="J82" s="48"/>
      <c r="K82" s="40"/>
    </row>
    <row r="83" spans="1:19" x14ac:dyDescent="0.25">
      <c r="A83" s="42">
        <v>10</v>
      </c>
      <c r="B83" s="49" t="s">
        <v>97</v>
      </c>
      <c r="C83" s="25">
        <f>C70-C75-C74</f>
        <v>22570.893</v>
      </c>
      <c r="D83" s="25">
        <f t="shared" si="18"/>
        <v>5.7432297709923663</v>
      </c>
      <c r="E83" s="25"/>
      <c r="F83" s="25">
        <f>F70-F75-F74</f>
        <v>20787.189000000002</v>
      </c>
      <c r="G83" s="25">
        <f t="shared" si="19"/>
        <v>5.2893610687022905</v>
      </c>
      <c r="H83" s="40"/>
      <c r="I83" s="40">
        <f>C83+F83</f>
        <v>43358.082000000002</v>
      </c>
      <c r="J83" s="48">
        <f>(D83+G83)/2</f>
        <v>5.516295419847328</v>
      </c>
      <c r="K83" s="40"/>
      <c r="L83" s="29">
        <f>C67-C75-C74-C83</f>
        <v>0</v>
      </c>
      <c r="M83" s="29">
        <f>D67-D75-D74-D83</f>
        <v>0</v>
      </c>
      <c r="N83" s="29">
        <f t="shared" ref="N83:S83" si="20">E67-E75-E74-E83</f>
        <v>0</v>
      </c>
      <c r="O83" s="29">
        <f t="shared" si="20"/>
        <v>0</v>
      </c>
      <c r="P83" s="29">
        <f t="shared" si="20"/>
        <v>0</v>
      </c>
      <c r="Q83" s="29">
        <f t="shared" si="20"/>
        <v>0</v>
      </c>
      <c r="R83" s="29">
        <f t="shared" si="20"/>
        <v>0</v>
      </c>
      <c r="S83" s="29">
        <f t="shared" si="20"/>
        <v>0</v>
      </c>
    </row>
    <row r="84" spans="1:19" x14ac:dyDescent="0.25">
      <c r="A84" s="42">
        <v>11</v>
      </c>
      <c r="B84" s="49" t="s">
        <v>104</v>
      </c>
      <c r="C84" s="25"/>
      <c r="D84" s="25"/>
      <c r="E84" s="25"/>
      <c r="F84" s="25"/>
      <c r="G84" s="25"/>
      <c r="H84" s="40"/>
      <c r="I84" s="40"/>
      <c r="J84" s="40"/>
      <c r="K84" s="40"/>
    </row>
    <row r="85" spans="1:19" x14ac:dyDescent="0.25">
      <c r="A85" s="42"/>
      <c r="B85" s="49"/>
      <c r="C85" s="25"/>
      <c r="D85" s="25"/>
      <c r="E85" s="26"/>
      <c r="F85" s="25"/>
      <c r="G85" s="25"/>
      <c r="H85" s="41"/>
      <c r="I85" s="40"/>
      <c r="J85" s="40"/>
      <c r="K85" s="41"/>
    </row>
    <row r="86" spans="1:19" x14ac:dyDescent="0.25">
      <c r="A86" s="56">
        <v>25</v>
      </c>
      <c r="B86" s="57" t="s">
        <v>59</v>
      </c>
      <c r="C86" s="61">
        <f>C10-C117-C72</f>
        <v>257037.20799999996</v>
      </c>
      <c r="D86" s="61">
        <f t="shared" si="18"/>
        <v>65.403869720101767</v>
      </c>
      <c r="E86" s="57"/>
      <c r="F86" s="61">
        <f>F10-F117-F72</f>
        <v>241630.79400000005</v>
      </c>
      <c r="G86" s="61">
        <f t="shared" si="19"/>
        <v>61.483662595419858</v>
      </c>
      <c r="H86" s="62" t="s">
        <v>36</v>
      </c>
      <c r="I86" s="61">
        <f>C86+F86</f>
        <v>498668.00199999998</v>
      </c>
      <c r="J86" s="61">
        <f>(D86+G86)/2</f>
        <v>63.443766157760813</v>
      </c>
      <c r="K86" s="62" t="s">
        <v>36</v>
      </c>
      <c r="L86" s="29">
        <f t="shared" ref="L86:S86" si="21">C83+C86-C98-C99-C115</f>
        <v>0</v>
      </c>
      <c r="M86" s="29">
        <f t="shared" si="21"/>
        <v>0</v>
      </c>
      <c r="N86" s="29">
        <f t="shared" si="21"/>
        <v>0</v>
      </c>
      <c r="O86" s="29">
        <f t="shared" si="21"/>
        <v>0</v>
      </c>
      <c r="P86" s="29">
        <f t="shared" si="21"/>
        <v>0</v>
      </c>
      <c r="Q86" s="29" t="e">
        <f t="shared" si="21"/>
        <v>#VALUE!</v>
      </c>
      <c r="R86" s="29">
        <f t="shared" si="21"/>
        <v>0</v>
      </c>
      <c r="S86" s="29">
        <f t="shared" si="21"/>
        <v>0</v>
      </c>
    </row>
    <row r="87" spans="1:19" x14ac:dyDescent="0.25">
      <c r="A87" s="42"/>
      <c r="B87" s="41" t="s">
        <v>6</v>
      </c>
      <c r="C87" s="40"/>
      <c r="D87" s="25"/>
      <c r="E87" s="41"/>
      <c r="F87" s="40"/>
      <c r="G87" s="25"/>
      <c r="H87" s="48"/>
      <c r="I87" s="40"/>
      <c r="J87" s="40"/>
      <c r="K87" s="48"/>
      <c r="L87" s="3"/>
    </row>
    <row r="88" spans="1:19" x14ac:dyDescent="0.25">
      <c r="A88" s="46" t="s">
        <v>105</v>
      </c>
      <c r="B88" s="41" t="s">
        <v>17</v>
      </c>
      <c r="C88" s="40"/>
      <c r="D88" s="25"/>
      <c r="E88" s="41"/>
      <c r="F88" s="40"/>
      <c r="G88" s="25"/>
      <c r="H88" s="48"/>
      <c r="I88" s="40"/>
      <c r="J88" s="40"/>
      <c r="K88" s="48"/>
      <c r="L88" s="3"/>
    </row>
    <row r="89" spans="1:19" x14ac:dyDescent="0.25">
      <c r="A89" s="46" t="s">
        <v>130</v>
      </c>
      <c r="B89" s="41" t="s">
        <v>7</v>
      </c>
      <c r="C89" s="25">
        <f>C91+C92+C93+C94+C95+C96+C97</f>
        <v>257037.20799999998</v>
      </c>
      <c r="D89" s="25">
        <f t="shared" si="18"/>
        <v>65.403869720101781</v>
      </c>
      <c r="E89" s="25" t="s">
        <v>36</v>
      </c>
      <c r="F89" s="25">
        <f>F91+F92+F93+F94+F95+F96+F97</f>
        <v>241630.79400000005</v>
      </c>
      <c r="G89" s="25">
        <f t="shared" si="19"/>
        <v>61.483662595419858</v>
      </c>
      <c r="H89" s="41"/>
      <c r="I89" s="40">
        <f>C89+F89</f>
        <v>498668.00200000004</v>
      </c>
      <c r="J89" s="40">
        <f>J86</f>
        <v>63.443766157760813</v>
      </c>
      <c r="K89" s="41"/>
      <c r="L89" s="3"/>
    </row>
    <row r="90" spans="1:19" x14ac:dyDescent="0.25">
      <c r="A90" s="42"/>
      <c r="B90" s="41" t="s">
        <v>6</v>
      </c>
      <c r="C90" s="25"/>
      <c r="D90" s="25"/>
      <c r="E90" s="26"/>
      <c r="F90" s="25"/>
      <c r="G90" s="25"/>
      <c r="H90" s="41"/>
      <c r="I90" s="40"/>
      <c r="J90" s="41"/>
      <c r="K90" s="41"/>
      <c r="L90" s="3" t="s">
        <v>36</v>
      </c>
    </row>
    <row r="91" spans="1:19" x14ac:dyDescent="0.25">
      <c r="A91" s="47" t="s">
        <v>106</v>
      </c>
      <c r="B91" s="41" t="s">
        <v>8</v>
      </c>
      <c r="C91" s="25">
        <v>166760.82799999998</v>
      </c>
      <c r="D91" s="25">
        <f t="shared" si="18"/>
        <v>42.432780661577603</v>
      </c>
      <c r="E91" s="26"/>
      <c r="F91" s="25">
        <v>161111.27900000001</v>
      </c>
      <c r="G91" s="25">
        <f t="shared" si="19"/>
        <v>40.995236386768447</v>
      </c>
      <c r="H91" s="41"/>
      <c r="I91" s="40">
        <f>C91+F91</f>
        <v>327872.10699999996</v>
      </c>
      <c r="J91" s="48">
        <f t="shared" ref="J91:J98" si="22">(D91+G91)/2</f>
        <v>41.714008524173025</v>
      </c>
      <c r="K91" s="41"/>
      <c r="L91" s="3" t="s">
        <v>36</v>
      </c>
      <c r="O91" s="3"/>
    </row>
    <row r="92" spans="1:19" x14ac:dyDescent="0.25">
      <c r="A92" s="47" t="s">
        <v>107</v>
      </c>
      <c r="B92" s="41" t="s">
        <v>81</v>
      </c>
      <c r="C92" s="25">
        <v>786.96</v>
      </c>
      <c r="D92" s="25">
        <f t="shared" si="18"/>
        <v>0.20024427480916032</v>
      </c>
      <c r="E92" s="50" t="s">
        <v>36</v>
      </c>
      <c r="F92" s="25">
        <v>694.33199999999999</v>
      </c>
      <c r="G92" s="25">
        <f t="shared" si="19"/>
        <v>0.17667480916030534</v>
      </c>
      <c r="H92" s="41"/>
      <c r="I92" s="40">
        <f>C92+F92</f>
        <v>1481.2919999999999</v>
      </c>
      <c r="J92" s="48">
        <f t="shared" si="22"/>
        <v>0.18845954198473283</v>
      </c>
      <c r="K92" s="41"/>
    </row>
    <row r="93" spans="1:19" x14ac:dyDescent="0.25">
      <c r="A93" s="47" t="s">
        <v>108</v>
      </c>
      <c r="B93" s="41" t="s">
        <v>44</v>
      </c>
      <c r="C93" s="25">
        <v>8566.9750000000004</v>
      </c>
      <c r="D93" s="25">
        <f t="shared" si="18"/>
        <v>2.1798918575063615</v>
      </c>
      <c r="E93" s="26"/>
      <c r="F93" s="25">
        <v>8450.4680000000008</v>
      </c>
      <c r="G93" s="25">
        <f t="shared" si="19"/>
        <v>2.15024631043257</v>
      </c>
      <c r="H93" s="41"/>
      <c r="I93" s="40">
        <f t="shared" ref="I93:I96" si="23">C93+F93</f>
        <v>17017.442999999999</v>
      </c>
      <c r="J93" s="40">
        <f t="shared" si="22"/>
        <v>2.165069083969466</v>
      </c>
      <c r="K93" s="41"/>
      <c r="O93" s="3"/>
    </row>
    <row r="94" spans="1:19" x14ac:dyDescent="0.25">
      <c r="A94" s="47" t="s">
        <v>109</v>
      </c>
      <c r="B94" s="41" t="s">
        <v>46</v>
      </c>
      <c r="C94" s="25">
        <v>26325.519</v>
      </c>
      <c r="D94" s="25">
        <f t="shared" si="18"/>
        <v>6.6986053435114501</v>
      </c>
      <c r="E94" s="26"/>
      <c r="F94" s="25">
        <v>22966.349000000002</v>
      </c>
      <c r="G94" s="25">
        <f t="shared" si="19"/>
        <v>5.8438547073791351</v>
      </c>
      <c r="H94" s="41"/>
      <c r="I94" s="40">
        <f t="shared" si="23"/>
        <v>49291.868000000002</v>
      </c>
      <c r="J94" s="48">
        <f t="shared" si="22"/>
        <v>6.2712300254452931</v>
      </c>
      <c r="K94" s="41"/>
    </row>
    <row r="95" spans="1:19" x14ac:dyDescent="0.25">
      <c r="A95" s="47" t="s">
        <v>110</v>
      </c>
      <c r="B95" s="41" t="s">
        <v>48</v>
      </c>
      <c r="C95" s="25">
        <v>7511.4049999999997</v>
      </c>
      <c r="D95" s="25">
        <f t="shared" si="18"/>
        <v>1.9112989821882951</v>
      </c>
      <c r="E95" s="26"/>
      <c r="F95" s="25">
        <v>6578.8410000000003</v>
      </c>
      <c r="G95" s="25">
        <f t="shared" si="19"/>
        <v>1.6740053435114504</v>
      </c>
      <c r="H95" s="41"/>
      <c r="I95" s="40">
        <f t="shared" si="23"/>
        <v>14090.245999999999</v>
      </c>
      <c r="J95" s="48">
        <f t="shared" si="22"/>
        <v>1.7926521628498726</v>
      </c>
      <c r="K95" s="41"/>
    </row>
    <row r="96" spans="1:19" x14ac:dyDescent="0.25">
      <c r="A96" s="47" t="s">
        <v>111</v>
      </c>
      <c r="B96" s="41" t="s">
        <v>50</v>
      </c>
      <c r="C96" s="25">
        <v>234.56799999999998</v>
      </c>
      <c r="D96" s="25">
        <f t="shared" si="18"/>
        <v>5.9686513994910935E-2</v>
      </c>
      <c r="E96" s="26"/>
      <c r="F96" s="25">
        <v>251.32</v>
      </c>
      <c r="G96" s="25">
        <f t="shared" si="19"/>
        <v>6.3949109414758273E-2</v>
      </c>
      <c r="H96" s="41"/>
      <c r="I96" s="40">
        <f t="shared" si="23"/>
        <v>485.88799999999998</v>
      </c>
      <c r="J96" s="48">
        <f t="shared" si="22"/>
        <v>6.1817811704834608E-2</v>
      </c>
      <c r="K96" s="41"/>
    </row>
    <row r="97" spans="1:12" x14ac:dyDescent="0.25">
      <c r="A97" s="47" t="s">
        <v>112</v>
      </c>
      <c r="B97" s="41" t="s">
        <v>131</v>
      </c>
      <c r="C97" s="25">
        <v>46850.953000000001</v>
      </c>
      <c r="D97" s="25">
        <f t="shared" si="18"/>
        <v>11.921362086513994</v>
      </c>
      <c r="E97" s="26"/>
      <c r="F97" s="25">
        <v>41578.205000000002</v>
      </c>
      <c r="G97" s="25">
        <f t="shared" si="19"/>
        <v>10.579695928753182</v>
      </c>
      <c r="H97" s="41"/>
      <c r="I97" s="40">
        <f>I52</f>
        <v>88429.157999999996</v>
      </c>
      <c r="J97" s="40">
        <f>J52</f>
        <v>11.250529007633588</v>
      </c>
      <c r="K97" s="41"/>
    </row>
    <row r="98" spans="1:12" x14ac:dyDescent="0.25">
      <c r="A98" s="63">
        <v>26</v>
      </c>
      <c r="B98" s="64" t="s">
        <v>20</v>
      </c>
      <c r="C98" s="70">
        <v>1623.4169999999999</v>
      </c>
      <c r="D98" s="70">
        <f t="shared" si="18"/>
        <v>0.41308320610687022</v>
      </c>
      <c r="E98" s="70"/>
      <c r="F98" s="70">
        <v>3453.0659999999998</v>
      </c>
      <c r="G98" s="70">
        <f t="shared" si="19"/>
        <v>0.87864274809160303</v>
      </c>
      <c r="H98" s="64"/>
      <c r="I98" s="70">
        <f>C98+F98</f>
        <v>5076.4830000000002</v>
      </c>
      <c r="J98" s="70">
        <f t="shared" si="22"/>
        <v>0.64586297709923657</v>
      </c>
      <c r="K98" s="64"/>
      <c r="L98" t="s">
        <v>36</v>
      </c>
    </row>
    <row r="99" spans="1:12" ht="17.25" customHeight="1" x14ac:dyDescent="0.25">
      <c r="A99" s="72">
        <v>27</v>
      </c>
      <c r="B99" s="76" t="s">
        <v>21</v>
      </c>
      <c r="C99" s="74">
        <f>C101+C102</f>
        <v>106977.255</v>
      </c>
      <c r="D99" s="74">
        <f t="shared" si="18"/>
        <v>27.220675572519085</v>
      </c>
      <c r="E99" s="76"/>
      <c r="F99" s="74">
        <f>F101+F102</f>
        <v>100408.39099999999</v>
      </c>
      <c r="G99" s="74">
        <f t="shared" si="19"/>
        <v>25.549208905852414</v>
      </c>
      <c r="H99" s="76"/>
      <c r="I99" s="74">
        <f>I101+I102</f>
        <v>207385.64600000001</v>
      </c>
      <c r="J99" s="74">
        <f>(D99+G99)/2</f>
        <v>26.384942239185747</v>
      </c>
      <c r="K99" s="76"/>
    </row>
    <row r="100" spans="1:12" x14ac:dyDescent="0.25">
      <c r="A100" s="42"/>
      <c r="B100" s="41" t="s">
        <v>11</v>
      </c>
      <c r="C100" s="25"/>
      <c r="D100" s="25"/>
      <c r="E100" s="26"/>
      <c r="F100" s="25"/>
      <c r="G100" s="25"/>
      <c r="H100" s="41"/>
      <c r="I100" s="40"/>
      <c r="J100" s="41"/>
      <c r="K100" s="41"/>
    </row>
    <row r="101" spans="1:12" x14ac:dyDescent="0.25">
      <c r="A101" s="46" t="s">
        <v>113</v>
      </c>
      <c r="B101" s="41" t="s">
        <v>12</v>
      </c>
      <c r="C101" s="25">
        <v>81247.328000000009</v>
      </c>
      <c r="D101" s="25">
        <f t="shared" si="18"/>
        <v>20.6736203562341</v>
      </c>
      <c r="E101" s="26"/>
      <c r="F101" s="25">
        <v>76160.777999999991</v>
      </c>
      <c r="G101" s="25">
        <f t="shared" si="19"/>
        <v>19.379332824427479</v>
      </c>
      <c r="H101" s="41"/>
      <c r="I101" s="40">
        <f>C101+F101</f>
        <v>157408.106</v>
      </c>
      <c r="J101" s="40">
        <f>(D101+G101)/2</f>
        <v>20.026476590330788</v>
      </c>
      <c r="K101" s="41"/>
    </row>
    <row r="102" spans="1:12" x14ac:dyDescent="0.25">
      <c r="A102" s="46" t="s">
        <v>114</v>
      </c>
      <c r="B102" s="41" t="s">
        <v>14</v>
      </c>
      <c r="C102" s="25">
        <f>C104+C106+C108+C110+C112</f>
        <v>25729.927</v>
      </c>
      <c r="D102" s="25">
        <f t="shared" si="18"/>
        <v>6.5470552162849875</v>
      </c>
      <c r="E102" s="26"/>
      <c r="F102" s="25">
        <f>F104+F106+F108+F110+F112</f>
        <v>24247.613000000001</v>
      </c>
      <c r="G102" s="25">
        <f t="shared" si="19"/>
        <v>6.1698760814249365</v>
      </c>
      <c r="H102" s="41"/>
      <c r="I102" s="40">
        <f>C102+F102</f>
        <v>49977.54</v>
      </c>
      <c r="J102" s="40">
        <f>(D102+G102)/2</f>
        <v>6.3584656488549616</v>
      </c>
      <c r="K102" s="41"/>
    </row>
    <row r="103" spans="1:12" x14ac:dyDescent="0.25">
      <c r="A103" s="42"/>
      <c r="B103" s="41" t="s">
        <v>11</v>
      </c>
      <c r="C103" s="25"/>
      <c r="D103" s="25"/>
      <c r="E103" s="25"/>
      <c r="F103" s="25"/>
      <c r="G103" s="25"/>
      <c r="H103" s="41"/>
      <c r="I103" s="40"/>
      <c r="J103" s="41"/>
      <c r="K103" s="41"/>
      <c r="L103" s="3"/>
    </row>
    <row r="104" spans="1:12" x14ac:dyDescent="0.25">
      <c r="A104" s="47" t="s">
        <v>115</v>
      </c>
      <c r="B104" s="41" t="s">
        <v>48</v>
      </c>
      <c r="C104" s="25">
        <v>4.17</v>
      </c>
      <c r="D104" s="25">
        <f t="shared" si="18"/>
        <v>1.0610687022900762E-3</v>
      </c>
      <c r="E104" s="26"/>
      <c r="F104" s="25">
        <v>4.17</v>
      </c>
      <c r="G104" s="25">
        <f t="shared" si="19"/>
        <v>1.0610687022900762E-3</v>
      </c>
      <c r="H104" s="41"/>
      <c r="I104" s="40">
        <f>C104+F104</f>
        <v>8.34</v>
      </c>
      <c r="J104" s="48">
        <f t="shared" ref="J104:J112" si="24">(D104+G104)/2</f>
        <v>1.0610687022900762E-3</v>
      </c>
      <c r="K104" s="41"/>
    </row>
    <row r="105" spans="1:12" x14ac:dyDescent="0.25">
      <c r="A105" s="42" t="s">
        <v>33</v>
      </c>
      <c r="B105" s="41" t="s">
        <v>153</v>
      </c>
      <c r="C105" s="25">
        <f>C104-C95</f>
        <v>-7507.2349999999997</v>
      </c>
      <c r="D105" s="25">
        <f t="shared" si="18"/>
        <v>-1.910237913486005</v>
      </c>
      <c r="E105" s="26"/>
      <c r="F105" s="25">
        <f>F104-F95</f>
        <v>-6574.6710000000003</v>
      </c>
      <c r="G105" s="25">
        <f t="shared" si="19"/>
        <v>-1.6729442748091603</v>
      </c>
      <c r="H105" s="41"/>
      <c r="I105" s="40">
        <f>I104-I95</f>
        <v>-14081.905999999999</v>
      </c>
      <c r="J105" s="48">
        <f t="shared" si="24"/>
        <v>-1.7915910941475826</v>
      </c>
      <c r="K105" s="41"/>
      <c r="L105" s="3"/>
    </row>
    <row r="106" spans="1:12" x14ac:dyDescent="0.25">
      <c r="A106" s="47" t="s">
        <v>116</v>
      </c>
      <c r="B106" s="41" t="s">
        <v>61</v>
      </c>
      <c r="C106" s="25">
        <v>407.77899999999994</v>
      </c>
      <c r="D106" s="25">
        <f t="shared" si="18"/>
        <v>0.10376055979643764</v>
      </c>
      <c r="E106" s="26"/>
      <c r="F106" s="25">
        <v>2242.9250000000002</v>
      </c>
      <c r="G106" s="25">
        <f t="shared" si="19"/>
        <v>0.57071882951653952</v>
      </c>
      <c r="H106" s="41"/>
      <c r="I106" s="40">
        <f>C106+F106</f>
        <v>2650.7040000000002</v>
      </c>
      <c r="J106" s="48">
        <f t="shared" si="24"/>
        <v>0.33723969465648856</v>
      </c>
      <c r="K106" s="41"/>
      <c r="L106" s="3"/>
    </row>
    <row r="107" spans="1:12" x14ac:dyDescent="0.25">
      <c r="A107" s="42" t="s">
        <v>62</v>
      </c>
      <c r="B107" s="41" t="s">
        <v>157</v>
      </c>
      <c r="C107" s="25">
        <f>C106-C93</f>
        <v>-8159.1960000000008</v>
      </c>
      <c r="D107" s="25">
        <f t="shared" si="18"/>
        <v>-2.076131297709924</v>
      </c>
      <c r="E107" s="26"/>
      <c r="F107" s="25">
        <f>F106-F93</f>
        <v>-6207.5430000000006</v>
      </c>
      <c r="G107" s="25">
        <f t="shared" si="19"/>
        <v>-1.5795274809160307</v>
      </c>
      <c r="H107" s="41"/>
      <c r="I107" s="40">
        <f>C107+F107</f>
        <v>-14366.739000000001</v>
      </c>
      <c r="J107" s="48">
        <f t="shared" si="24"/>
        <v>-1.8278293893129773</v>
      </c>
      <c r="K107" s="41"/>
    </row>
    <row r="108" spans="1:12" x14ac:dyDescent="0.25">
      <c r="A108" s="47" t="s">
        <v>127</v>
      </c>
      <c r="B108" s="41" t="s">
        <v>81</v>
      </c>
      <c r="C108" s="25">
        <v>22056.475999999999</v>
      </c>
      <c r="D108" s="25">
        <f t="shared" si="18"/>
        <v>5.6123348600508907</v>
      </c>
      <c r="E108" s="26"/>
      <c r="F108" s="25">
        <v>20197.243999999999</v>
      </c>
      <c r="G108" s="25">
        <f t="shared" si="19"/>
        <v>5.1392478371501271</v>
      </c>
      <c r="H108" s="41"/>
      <c r="I108" s="40">
        <f>C108+F108</f>
        <v>42253.72</v>
      </c>
      <c r="J108" s="48">
        <f t="shared" si="24"/>
        <v>5.3757913486005089</v>
      </c>
      <c r="K108" s="41"/>
    </row>
    <row r="109" spans="1:12" x14ac:dyDescent="0.25">
      <c r="A109" s="42" t="s">
        <v>64</v>
      </c>
      <c r="B109" s="41" t="s">
        <v>65</v>
      </c>
      <c r="C109" s="25">
        <f>C108-C92</f>
        <v>21269.516</v>
      </c>
      <c r="D109" s="25">
        <f t="shared" si="18"/>
        <v>5.4120905852417298</v>
      </c>
      <c r="E109" s="26"/>
      <c r="F109" s="25">
        <f>F108-F92</f>
        <v>19502.912</v>
      </c>
      <c r="G109" s="25">
        <f t="shared" si="19"/>
        <v>4.9625730279898219</v>
      </c>
      <c r="H109" s="41"/>
      <c r="I109" s="40">
        <f>I108-I92</f>
        <v>40772.428</v>
      </c>
      <c r="J109" s="48">
        <f t="shared" si="24"/>
        <v>5.1873318066157754</v>
      </c>
      <c r="K109" s="41"/>
    </row>
    <row r="110" spans="1:12" x14ac:dyDescent="0.25">
      <c r="A110" s="47" t="s">
        <v>118</v>
      </c>
      <c r="B110" s="41" t="s">
        <v>121</v>
      </c>
      <c r="C110" s="25">
        <v>313.375</v>
      </c>
      <c r="D110" s="25">
        <f t="shared" si="18"/>
        <v>7.9739185750636127E-2</v>
      </c>
      <c r="E110" s="26"/>
      <c r="F110" s="25">
        <v>223.34399999999999</v>
      </c>
      <c r="G110" s="25">
        <f t="shared" si="19"/>
        <v>5.6830534351145039E-2</v>
      </c>
      <c r="H110" s="41"/>
      <c r="I110" s="40">
        <f>C110+F110</f>
        <v>536.71900000000005</v>
      </c>
      <c r="J110" s="40">
        <f t="shared" si="24"/>
        <v>6.8284860050890586E-2</v>
      </c>
      <c r="K110" s="41"/>
    </row>
    <row r="111" spans="1:12" x14ac:dyDescent="0.25">
      <c r="A111" s="42" t="s">
        <v>119</v>
      </c>
      <c r="B111" s="41" t="s">
        <v>122</v>
      </c>
      <c r="C111" s="25">
        <f>C110-C91</f>
        <v>-166447.45299999998</v>
      </c>
      <c r="D111" s="25">
        <f t="shared" si="18"/>
        <v>-42.35304147582697</v>
      </c>
      <c r="E111" s="26"/>
      <c r="F111" s="25">
        <f>F110-F91</f>
        <v>-160887.935</v>
      </c>
      <c r="G111" s="25">
        <f t="shared" si="19"/>
        <v>-40.938405852417304</v>
      </c>
      <c r="H111" s="41"/>
      <c r="I111" s="40">
        <f>C111+F111</f>
        <v>-327335.38799999998</v>
      </c>
      <c r="J111" s="40">
        <f>(D111+G111)/2</f>
        <v>-41.645723664122137</v>
      </c>
      <c r="K111" s="41"/>
    </row>
    <row r="112" spans="1:12" x14ac:dyDescent="0.25">
      <c r="A112" s="42" t="s">
        <v>151</v>
      </c>
      <c r="B112" s="41" t="s">
        <v>46</v>
      </c>
      <c r="C112" s="25">
        <v>2948.1270000000004</v>
      </c>
      <c r="D112" s="25">
        <f t="shared" si="18"/>
        <v>0.75015954198473289</v>
      </c>
      <c r="E112" s="26"/>
      <c r="F112" s="25">
        <v>1579.9299999999998</v>
      </c>
      <c r="G112" s="25">
        <f t="shared" si="19"/>
        <v>0.40201781170483458</v>
      </c>
      <c r="H112" s="41"/>
      <c r="I112" s="40">
        <f>F112+C112</f>
        <v>4528.0570000000007</v>
      </c>
      <c r="J112" s="40">
        <f t="shared" si="24"/>
        <v>0.57608867684478371</v>
      </c>
      <c r="K112" s="41"/>
    </row>
    <row r="113" spans="1:19" x14ac:dyDescent="0.25">
      <c r="A113" s="42" t="s">
        <v>152</v>
      </c>
      <c r="B113" s="41" t="s">
        <v>158</v>
      </c>
      <c r="C113" s="25">
        <f>C112-C94</f>
        <v>-23377.392</v>
      </c>
      <c r="D113" s="25">
        <f t="shared" si="18"/>
        <v>-5.9484458015267174</v>
      </c>
      <c r="E113" s="26"/>
      <c r="F113" s="25">
        <f>F112-F94</f>
        <v>-21386.419000000002</v>
      </c>
      <c r="G113" s="25">
        <f t="shared" si="19"/>
        <v>-5.4418368956743004</v>
      </c>
      <c r="H113" s="41"/>
      <c r="I113" s="40">
        <f>C113+F113</f>
        <v>-44763.811000000002</v>
      </c>
      <c r="J113" s="40">
        <f>(D113+G113)/2</f>
        <v>-5.6951413486005089</v>
      </c>
      <c r="K113" s="41"/>
    </row>
    <row r="114" spans="1:19" x14ac:dyDescent="0.25">
      <c r="A114" s="42">
        <v>28</v>
      </c>
      <c r="B114" s="41" t="s">
        <v>26</v>
      </c>
      <c r="C114" s="25"/>
      <c r="D114" s="25"/>
      <c r="E114" s="26"/>
      <c r="F114" s="25"/>
      <c r="G114" s="25"/>
      <c r="H114" s="41"/>
      <c r="I114" s="40"/>
      <c r="J114" s="41"/>
      <c r="K114" s="41"/>
    </row>
    <row r="115" spans="1:19" x14ac:dyDescent="0.25">
      <c r="A115" s="42">
        <v>29</v>
      </c>
      <c r="B115" s="49" t="s">
        <v>117</v>
      </c>
      <c r="C115" s="25">
        <f>C86-C98-C99+C83</f>
        <v>171007.42899999997</v>
      </c>
      <c r="D115" s="25">
        <f t="shared" si="18"/>
        <v>43.513340712468185</v>
      </c>
      <c r="E115" s="26"/>
      <c r="F115" s="25">
        <f>F86-F98-F99+F83</f>
        <v>158556.52600000007</v>
      </c>
      <c r="G115" s="25">
        <f t="shared" si="19"/>
        <v>40.345172010178132</v>
      </c>
      <c r="H115" s="41"/>
      <c r="I115" s="40">
        <f>C115+F115</f>
        <v>329563.95500000007</v>
      </c>
      <c r="J115" s="48">
        <f>(D115+G115)/2</f>
        <v>41.929256361323155</v>
      </c>
      <c r="K115" s="41"/>
      <c r="L115" s="3" t="s">
        <v>36</v>
      </c>
    </row>
    <row r="116" spans="1:19" x14ac:dyDescent="0.25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1"/>
    </row>
    <row r="117" spans="1:19" x14ac:dyDescent="0.25">
      <c r="A117" s="56">
        <v>30</v>
      </c>
      <c r="B117" s="57" t="s">
        <v>27</v>
      </c>
      <c r="C117" s="61">
        <f>C120+C119</f>
        <v>2215.4320000000002</v>
      </c>
      <c r="D117" s="61">
        <f>C117/3930</f>
        <v>0.56372315521628502</v>
      </c>
      <c r="E117" s="57"/>
      <c r="F117" s="61">
        <f>F120+F119</f>
        <v>1763.3539999999998</v>
      </c>
      <c r="G117" s="61">
        <f>F117/3930</f>
        <v>0.44869058524173022</v>
      </c>
      <c r="H117" s="57"/>
      <c r="I117" s="61">
        <f>C117+F117</f>
        <v>3978.7860000000001</v>
      </c>
      <c r="J117" s="61">
        <f t="shared" ref="J117" si="25">(D117+G117)/2</f>
        <v>0.50620687022900768</v>
      </c>
      <c r="K117" s="57"/>
      <c r="L117" s="29">
        <f>C115+C117-C128-C129</f>
        <v>0</v>
      </c>
      <c r="M117" s="29">
        <f>D115+D117-D128-D129</f>
        <v>0</v>
      </c>
      <c r="N117" s="29"/>
      <c r="O117" s="29">
        <f>F115+F117-F128-F129</f>
        <v>0</v>
      </c>
      <c r="P117" s="29">
        <f>G115+G117-G128-G129</f>
        <v>0</v>
      </c>
      <c r="Q117" s="29">
        <f>H115+H117-H128-H129</f>
        <v>0</v>
      </c>
      <c r="R117" s="29">
        <f>I115+I117-I128-I129</f>
        <v>0</v>
      </c>
      <c r="S117" s="30">
        <f>J115+J117-J128-J129</f>
        <v>0</v>
      </c>
    </row>
    <row r="118" spans="1:19" x14ac:dyDescent="0.25">
      <c r="A118" s="42"/>
      <c r="B118" s="41" t="s">
        <v>6</v>
      </c>
      <c r="C118" s="25"/>
      <c r="D118" s="25"/>
      <c r="E118" s="26"/>
      <c r="F118" s="25"/>
      <c r="G118" s="25"/>
      <c r="H118" s="41"/>
      <c r="I118" s="40"/>
      <c r="J118" s="41"/>
      <c r="K118" s="41"/>
    </row>
    <row r="119" spans="1:19" x14ac:dyDescent="0.25">
      <c r="A119" s="46" t="s">
        <v>129</v>
      </c>
      <c r="B119" s="41" t="s">
        <v>17</v>
      </c>
      <c r="C119" s="25"/>
      <c r="D119" s="25"/>
      <c r="E119" s="26"/>
      <c r="F119" s="25"/>
      <c r="G119" s="25"/>
      <c r="H119" s="41"/>
      <c r="I119" s="40"/>
      <c r="J119" s="41"/>
      <c r="K119" s="41"/>
    </row>
    <row r="120" spans="1:19" x14ac:dyDescent="0.25">
      <c r="A120" s="42" t="s">
        <v>28</v>
      </c>
      <c r="B120" s="41" t="s">
        <v>7</v>
      </c>
      <c r="C120" s="25">
        <f>C122+C123+C124+C125+C126</f>
        <v>2215.4320000000002</v>
      </c>
      <c r="D120" s="25">
        <f t="shared" ref="D120:D143" si="26">C120/3930</f>
        <v>0.56372315521628502</v>
      </c>
      <c r="E120" s="26"/>
      <c r="F120" s="25">
        <f>F122+F123+F124+F125+F126</f>
        <v>1763.3539999999998</v>
      </c>
      <c r="G120" s="25">
        <f t="shared" ref="G120:G143" si="27">F120/3930</f>
        <v>0.44869058524173022</v>
      </c>
      <c r="H120" s="41"/>
      <c r="I120" s="40">
        <f>I117</f>
        <v>3978.7860000000001</v>
      </c>
      <c r="J120" s="40">
        <f t="shared" ref="J120:J125" si="28">(D120+G120)/2</f>
        <v>0.50620687022900768</v>
      </c>
      <c r="K120" s="41"/>
    </row>
    <row r="121" spans="1:19" x14ac:dyDescent="0.25">
      <c r="A121" s="42"/>
      <c r="B121" s="41" t="s">
        <v>6</v>
      </c>
      <c r="C121" s="25"/>
      <c r="D121" s="25"/>
      <c r="E121" s="26"/>
      <c r="F121" s="25"/>
      <c r="G121" s="25"/>
      <c r="H121" s="41"/>
      <c r="I121" s="40"/>
      <c r="J121" s="41"/>
      <c r="K121" s="41"/>
    </row>
    <row r="122" spans="1:19" x14ac:dyDescent="0.25">
      <c r="A122" s="42" t="s">
        <v>29</v>
      </c>
      <c r="B122" s="41" t="s">
        <v>46</v>
      </c>
      <c r="C122" s="25"/>
      <c r="D122" s="25"/>
      <c r="E122" s="26"/>
      <c r="F122" s="25"/>
      <c r="G122" s="25"/>
      <c r="H122" s="41"/>
      <c r="I122" s="40"/>
      <c r="J122" s="40"/>
      <c r="K122" s="41"/>
      <c r="L122" s="3"/>
    </row>
    <row r="123" spans="1:19" x14ac:dyDescent="0.25">
      <c r="A123" s="42" t="s">
        <v>30</v>
      </c>
      <c r="B123" s="41" t="s">
        <v>44</v>
      </c>
      <c r="C123" s="25">
        <v>125.62400000000002</v>
      </c>
      <c r="D123" s="25">
        <f t="shared" si="26"/>
        <v>3.1965394402035628E-2</v>
      </c>
      <c r="E123" s="26"/>
      <c r="F123" s="25">
        <v>103.98400000000001</v>
      </c>
      <c r="G123" s="25">
        <f t="shared" si="27"/>
        <v>2.6459033078880409E-2</v>
      </c>
      <c r="H123" s="41"/>
      <c r="I123" s="40">
        <f>C123+F123</f>
        <v>229.60800000000003</v>
      </c>
      <c r="J123" s="40">
        <f t="shared" si="28"/>
        <v>2.9212213740458019E-2</v>
      </c>
      <c r="K123" s="41"/>
    </row>
    <row r="124" spans="1:19" x14ac:dyDescent="0.25">
      <c r="A124" s="42" t="s">
        <v>66</v>
      </c>
      <c r="B124" s="41" t="s">
        <v>48</v>
      </c>
      <c r="C124" s="25">
        <v>918.22899999999993</v>
      </c>
      <c r="D124" s="25">
        <f t="shared" si="26"/>
        <v>0.23364605597964375</v>
      </c>
      <c r="E124" s="26"/>
      <c r="F124" s="25">
        <v>637.69599999999991</v>
      </c>
      <c r="G124" s="25">
        <f t="shared" si="27"/>
        <v>0.16226361323155214</v>
      </c>
      <c r="H124" s="41"/>
      <c r="I124" s="40">
        <f>C124+F124</f>
        <v>1555.9249999999997</v>
      </c>
      <c r="J124" s="40">
        <f t="shared" si="28"/>
        <v>0.19795483460559793</v>
      </c>
      <c r="K124" s="41"/>
      <c r="L124" s="3"/>
    </row>
    <row r="125" spans="1:19" x14ac:dyDescent="0.25">
      <c r="A125" s="42" t="s">
        <v>120</v>
      </c>
      <c r="B125" s="41" t="s">
        <v>8</v>
      </c>
      <c r="C125" s="25">
        <v>1171.5790000000002</v>
      </c>
      <c r="D125" s="25">
        <f t="shared" si="26"/>
        <v>0.29811170483460564</v>
      </c>
      <c r="E125" s="26"/>
      <c r="F125" s="25">
        <v>1021.674</v>
      </c>
      <c r="G125" s="25">
        <f t="shared" si="27"/>
        <v>0.25996793893129772</v>
      </c>
      <c r="H125" s="41"/>
      <c r="I125" s="40">
        <f>C125+F125</f>
        <v>2193.2530000000002</v>
      </c>
      <c r="J125" s="40">
        <f t="shared" si="28"/>
        <v>0.27903982188295168</v>
      </c>
      <c r="K125" s="41"/>
    </row>
    <row r="126" spans="1:19" x14ac:dyDescent="0.25">
      <c r="A126" s="42" t="s">
        <v>128</v>
      </c>
      <c r="B126" s="41" t="s">
        <v>132</v>
      </c>
      <c r="C126" s="25"/>
      <c r="D126" s="25"/>
      <c r="E126" s="26"/>
      <c r="F126" s="25"/>
      <c r="G126" s="25"/>
      <c r="H126" s="41"/>
      <c r="I126" s="40"/>
      <c r="J126" s="40"/>
      <c r="K126" s="41"/>
    </row>
    <row r="127" spans="1:19" x14ac:dyDescent="0.25">
      <c r="A127" s="42"/>
      <c r="B127" s="41" t="s">
        <v>36</v>
      </c>
      <c r="C127" s="25"/>
      <c r="D127" s="25"/>
      <c r="E127" s="26"/>
      <c r="F127" s="25"/>
      <c r="G127" s="25"/>
      <c r="H127" s="41"/>
      <c r="I127" s="40"/>
      <c r="J127" s="41"/>
      <c r="K127" s="41"/>
    </row>
    <row r="128" spans="1:19" x14ac:dyDescent="0.25">
      <c r="A128" s="63">
        <v>31</v>
      </c>
      <c r="B128" s="64" t="s">
        <v>20</v>
      </c>
      <c r="C128" s="70">
        <v>9049.5339999999997</v>
      </c>
      <c r="D128" s="70">
        <f t="shared" si="26"/>
        <v>2.302680407124682</v>
      </c>
      <c r="E128" s="70" t="s">
        <v>36</v>
      </c>
      <c r="F128" s="70">
        <v>19321.531999999999</v>
      </c>
      <c r="G128" s="70">
        <f t="shared" si="27"/>
        <v>4.9164203562340969</v>
      </c>
      <c r="H128" s="64"/>
      <c r="I128" s="70">
        <f>I24-I98-I74</f>
        <v>28371.065999999995</v>
      </c>
      <c r="J128" s="70">
        <f t="shared" ref="J128:J141" si="29">(D128+G128)/2</f>
        <v>3.6095503816793895</v>
      </c>
      <c r="K128" s="64"/>
    </row>
    <row r="129" spans="1:15" x14ac:dyDescent="0.25">
      <c r="A129" s="72">
        <v>32</v>
      </c>
      <c r="B129" s="76" t="s">
        <v>21</v>
      </c>
      <c r="C129" s="74">
        <f>C10-C24-C99-C75</f>
        <v>164173.32699999993</v>
      </c>
      <c r="D129" s="74">
        <f t="shared" si="26"/>
        <v>41.774383460559783</v>
      </c>
      <c r="E129" s="76"/>
      <c r="F129" s="74">
        <f>F10-F24-F99-F75</f>
        <v>140998.34800000006</v>
      </c>
      <c r="G129" s="74">
        <f t="shared" si="27"/>
        <v>35.877442239185768</v>
      </c>
      <c r="H129" s="76"/>
      <c r="I129" s="74">
        <f>C129+F129</f>
        <v>305171.67499999999</v>
      </c>
      <c r="J129" s="74">
        <f t="shared" si="29"/>
        <v>38.825912849872779</v>
      </c>
      <c r="K129" s="76"/>
    </row>
    <row r="130" spans="1:15" x14ac:dyDescent="0.25">
      <c r="A130" s="42"/>
      <c r="B130" s="41" t="s">
        <v>11</v>
      </c>
      <c r="C130" s="25"/>
      <c r="D130" s="25"/>
      <c r="E130" s="26"/>
      <c r="F130" s="25"/>
      <c r="G130" s="25"/>
      <c r="H130" s="41"/>
      <c r="I130" s="40"/>
      <c r="J130" s="41"/>
      <c r="K130" s="41"/>
      <c r="O130" s="3"/>
    </row>
    <row r="131" spans="1:15" x14ac:dyDescent="0.25">
      <c r="A131" s="42" t="s">
        <v>34</v>
      </c>
      <c r="B131" s="41" t="s">
        <v>12</v>
      </c>
      <c r="C131" s="25">
        <v>161097.69200000004</v>
      </c>
      <c r="D131" s="25">
        <f t="shared" si="26"/>
        <v>40.99177913486006</v>
      </c>
      <c r="E131" s="26"/>
      <c r="F131" s="25">
        <v>138483.538</v>
      </c>
      <c r="G131" s="25">
        <f t="shared" si="27"/>
        <v>35.237541475826973</v>
      </c>
      <c r="H131" s="41"/>
      <c r="I131" s="40">
        <f>C131+F131</f>
        <v>299581.23000000004</v>
      </c>
      <c r="J131" s="40">
        <f t="shared" si="29"/>
        <v>38.11466030534352</v>
      </c>
      <c r="K131" s="41"/>
      <c r="L131" s="3"/>
    </row>
    <row r="132" spans="1:15" x14ac:dyDescent="0.25">
      <c r="A132" s="42" t="s">
        <v>35</v>
      </c>
      <c r="B132" s="41" t="s">
        <v>14</v>
      </c>
      <c r="C132" s="25">
        <v>3075.6350000000002</v>
      </c>
      <c r="D132" s="25">
        <f t="shared" si="26"/>
        <v>0.78260432569974558</v>
      </c>
      <c r="E132" s="26"/>
      <c r="F132" s="25">
        <v>2514.81</v>
      </c>
      <c r="G132" s="25">
        <f t="shared" si="27"/>
        <v>0.63990076335877866</v>
      </c>
      <c r="H132" s="40"/>
      <c r="I132" s="40">
        <f>C132+F132</f>
        <v>5590.4449999999997</v>
      </c>
      <c r="J132" s="40">
        <f t="shared" si="29"/>
        <v>0.71125254452926212</v>
      </c>
      <c r="K132" s="40"/>
      <c r="O132" s="3"/>
    </row>
    <row r="133" spans="1:15" x14ac:dyDescent="0.25">
      <c r="A133" s="42"/>
      <c r="B133" s="41" t="s">
        <v>11</v>
      </c>
      <c r="C133" s="25"/>
      <c r="D133" s="25"/>
      <c r="E133" s="25"/>
      <c r="F133" s="25"/>
      <c r="G133" s="25"/>
      <c r="H133" s="41"/>
      <c r="I133" s="40"/>
      <c r="J133" s="40" t="s">
        <v>36</v>
      </c>
      <c r="K133" s="41"/>
    </row>
    <row r="134" spans="1:15" x14ac:dyDescent="0.25">
      <c r="A134" s="42" t="s">
        <v>37</v>
      </c>
      <c r="B134" s="41" t="s">
        <v>46</v>
      </c>
      <c r="C134" s="25">
        <v>591.46</v>
      </c>
      <c r="D134" s="25">
        <f t="shared" si="26"/>
        <v>0.15049872773536896</v>
      </c>
      <c r="E134" s="26"/>
      <c r="F134" s="25">
        <v>543</v>
      </c>
      <c r="G134" s="25">
        <f t="shared" si="27"/>
        <v>0.13816793893129772</v>
      </c>
      <c r="H134" s="41"/>
      <c r="I134" s="40">
        <f t="shared" ref="I134:I141" si="30">C134+F134</f>
        <v>1134.46</v>
      </c>
      <c r="J134" s="40">
        <f t="shared" si="29"/>
        <v>0.14433333333333334</v>
      </c>
      <c r="K134" s="41"/>
    </row>
    <row r="135" spans="1:15" x14ac:dyDescent="0.25">
      <c r="A135" s="42" t="s">
        <v>38</v>
      </c>
      <c r="B135" s="41" t="s">
        <v>39</v>
      </c>
      <c r="C135" s="25">
        <f>C134-C122</f>
        <v>591.46</v>
      </c>
      <c r="D135" s="25">
        <f t="shared" si="26"/>
        <v>0.15049872773536896</v>
      </c>
      <c r="E135" s="26"/>
      <c r="F135" s="25">
        <f>F134-F122</f>
        <v>543</v>
      </c>
      <c r="G135" s="25">
        <f t="shared" si="27"/>
        <v>0.13816793893129772</v>
      </c>
      <c r="H135" s="41"/>
      <c r="I135" s="40">
        <f t="shared" si="30"/>
        <v>1134.46</v>
      </c>
      <c r="J135" s="40">
        <f t="shared" si="29"/>
        <v>0.14433333333333334</v>
      </c>
      <c r="K135" s="41"/>
    </row>
    <row r="136" spans="1:15" x14ac:dyDescent="0.25">
      <c r="A136" s="42" t="s">
        <v>67</v>
      </c>
      <c r="B136" s="41" t="s">
        <v>44</v>
      </c>
      <c r="C136" s="25">
        <v>236.29600000000002</v>
      </c>
      <c r="D136" s="25">
        <f t="shared" si="26"/>
        <v>6.0126208651399497E-2</v>
      </c>
      <c r="E136" s="26"/>
      <c r="F136" s="25">
        <v>202.45999999999998</v>
      </c>
      <c r="G136" s="25">
        <f t="shared" si="27"/>
        <v>5.1516539440203554E-2</v>
      </c>
      <c r="H136" s="41"/>
      <c r="I136" s="40">
        <f t="shared" si="30"/>
        <v>438.75599999999997</v>
      </c>
      <c r="J136" s="40">
        <f t="shared" si="29"/>
        <v>5.5821374045801522E-2</v>
      </c>
      <c r="K136" s="41"/>
    </row>
    <row r="137" spans="1:15" x14ac:dyDescent="0.25">
      <c r="A137" s="42" t="s">
        <v>68</v>
      </c>
      <c r="B137" s="41" t="s">
        <v>69</v>
      </c>
      <c r="C137" s="25">
        <f>C136-C123</f>
        <v>110.672</v>
      </c>
      <c r="D137" s="25">
        <f t="shared" si="26"/>
        <v>2.8160814249363866E-2</v>
      </c>
      <c r="E137" s="26"/>
      <c r="F137" s="25">
        <f>F136-F123</f>
        <v>98.475999999999971</v>
      </c>
      <c r="G137" s="25">
        <f t="shared" si="27"/>
        <v>2.5057506361323149E-2</v>
      </c>
      <c r="H137" s="41"/>
      <c r="I137" s="40">
        <f t="shared" si="30"/>
        <v>209.14799999999997</v>
      </c>
      <c r="J137" s="40">
        <f t="shared" si="29"/>
        <v>2.6609160305343507E-2</v>
      </c>
      <c r="K137" s="41"/>
    </row>
    <row r="138" spans="1:15" x14ac:dyDescent="0.25">
      <c r="A138" s="42" t="s">
        <v>70</v>
      </c>
      <c r="B138" s="41" t="s">
        <v>48</v>
      </c>
      <c r="C138" s="25">
        <v>39.572999999999993</v>
      </c>
      <c r="D138" s="25">
        <f t="shared" si="26"/>
        <v>1.0069465648854961E-2</v>
      </c>
      <c r="E138" s="26"/>
      <c r="F138" s="25">
        <v>28.909999999999997</v>
      </c>
      <c r="G138" s="25">
        <f t="shared" si="27"/>
        <v>7.3562340966921115E-3</v>
      </c>
      <c r="H138" s="41"/>
      <c r="I138" s="40">
        <f t="shared" si="30"/>
        <v>68.48299999999999</v>
      </c>
      <c r="J138" s="40">
        <f t="shared" si="29"/>
        <v>8.7128498727735357E-3</v>
      </c>
      <c r="K138" s="41"/>
    </row>
    <row r="139" spans="1:15" x14ac:dyDescent="0.25">
      <c r="A139" s="42" t="s">
        <v>71</v>
      </c>
      <c r="B139" s="41" t="s">
        <v>58</v>
      </c>
      <c r="C139" s="25">
        <f>C138-C124</f>
        <v>-878.65599999999995</v>
      </c>
      <c r="D139" s="25">
        <f t="shared" si="26"/>
        <v>-0.2235765903307888</v>
      </c>
      <c r="E139" s="26"/>
      <c r="F139" s="25">
        <f>F138-F124</f>
        <v>-608.78599999999994</v>
      </c>
      <c r="G139" s="25">
        <f t="shared" si="27"/>
        <v>-0.15490737913486002</v>
      </c>
      <c r="H139" s="41"/>
      <c r="I139" s="40">
        <f t="shared" si="30"/>
        <v>-1487.442</v>
      </c>
      <c r="J139" s="40">
        <f t="shared" si="29"/>
        <v>-0.18924198473282441</v>
      </c>
      <c r="K139" s="41"/>
      <c r="L139" s="3"/>
    </row>
    <row r="140" spans="1:15" x14ac:dyDescent="0.25">
      <c r="A140" s="42" t="s">
        <v>72</v>
      </c>
      <c r="B140" s="41" t="s">
        <v>132</v>
      </c>
      <c r="C140" s="25">
        <v>875.96</v>
      </c>
      <c r="D140" s="25">
        <f t="shared" si="26"/>
        <v>0.22289058524173028</v>
      </c>
      <c r="E140" s="26"/>
      <c r="F140" s="25">
        <v>745.04</v>
      </c>
      <c r="G140" s="25">
        <f t="shared" si="27"/>
        <v>0.18957760814249364</v>
      </c>
      <c r="H140" s="41"/>
      <c r="I140" s="40">
        <f t="shared" si="30"/>
        <v>1621</v>
      </c>
      <c r="J140" s="40">
        <f t="shared" si="29"/>
        <v>0.20623409669211196</v>
      </c>
      <c r="K140" s="41"/>
    </row>
    <row r="141" spans="1:15" x14ac:dyDescent="0.25">
      <c r="A141" s="42" t="s">
        <v>73</v>
      </c>
      <c r="B141" s="41" t="s">
        <v>159</v>
      </c>
      <c r="C141" s="25">
        <f>C140-C126</f>
        <v>875.96</v>
      </c>
      <c r="D141" s="25">
        <f t="shared" si="26"/>
        <v>0.22289058524173028</v>
      </c>
      <c r="E141" s="26"/>
      <c r="F141" s="25">
        <f>F140-F126</f>
        <v>745.04</v>
      </c>
      <c r="G141" s="25">
        <f t="shared" si="27"/>
        <v>0.18957760814249364</v>
      </c>
      <c r="H141" s="41"/>
      <c r="I141" s="40">
        <f t="shared" si="30"/>
        <v>1621</v>
      </c>
      <c r="J141" s="40">
        <f t="shared" si="29"/>
        <v>0.20623409669211196</v>
      </c>
      <c r="K141" s="41"/>
    </row>
    <row r="142" spans="1:15" x14ac:dyDescent="0.25">
      <c r="A142" s="42" t="s">
        <v>123</v>
      </c>
      <c r="B142" s="41" t="s">
        <v>8</v>
      </c>
      <c r="C142" s="26">
        <v>1332.3460000000002</v>
      </c>
      <c r="D142" s="25">
        <f t="shared" si="26"/>
        <v>0.3390193384223919</v>
      </c>
      <c r="E142" s="26"/>
      <c r="F142" s="26">
        <v>995.40000000000009</v>
      </c>
      <c r="G142" s="25">
        <f t="shared" si="27"/>
        <v>0.25328244274809164</v>
      </c>
      <c r="H142" s="41"/>
      <c r="I142" s="41">
        <f>C142+F142</f>
        <v>2327.7460000000001</v>
      </c>
      <c r="J142" s="48">
        <f>(D142+G142)/2</f>
        <v>0.2961508905852418</v>
      </c>
      <c r="K142" s="41"/>
    </row>
    <row r="143" spans="1:15" x14ac:dyDescent="0.25">
      <c r="A143" s="42" t="s">
        <v>124</v>
      </c>
      <c r="B143" s="41" t="s">
        <v>125</v>
      </c>
      <c r="C143" s="25">
        <f>C142-C125</f>
        <v>160.76700000000005</v>
      </c>
      <c r="D143" s="25">
        <f t="shared" si="26"/>
        <v>4.090763358778627E-2</v>
      </c>
      <c r="E143" s="26"/>
      <c r="F143" s="25">
        <f>F142-F125</f>
        <v>-26.273999999999887</v>
      </c>
      <c r="G143" s="25">
        <f t="shared" si="27"/>
        <v>-6.6854961832060779E-3</v>
      </c>
      <c r="H143" s="41"/>
      <c r="I143" s="40">
        <f>I142-I125</f>
        <v>134.49299999999994</v>
      </c>
      <c r="J143" s="40">
        <f>J142-J125</f>
        <v>1.7111068702290122E-2</v>
      </c>
      <c r="K143" s="41"/>
    </row>
    <row r="144" spans="1:15" ht="65.25" customHeight="1" x14ac:dyDescent="0.25">
      <c r="A144" s="35">
        <v>3932.5612906893748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</row>
    <row r="145" spans="1:11" ht="18.75" x14ac:dyDescent="0.3">
      <c r="A145" s="36"/>
      <c r="B145" s="27" t="s">
        <v>146</v>
      </c>
      <c r="C145" s="27"/>
      <c r="D145" s="27"/>
      <c r="E145" s="27"/>
      <c r="F145" s="27"/>
      <c r="G145" s="27"/>
      <c r="H145" s="27"/>
      <c r="I145" s="27" t="s">
        <v>147</v>
      </c>
      <c r="J145" s="5"/>
      <c r="K145" s="27"/>
    </row>
    <row r="146" spans="1:11" ht="48.75" customHeight="1" x14ac:dyDescent="0.3">
      <c r="A146" s="36"/>
      <c r="B146" s="27"/>
      <c r="C146" s="27"/>
      <c r="D146" s="27"/>
      <c r="E146" s="27"/>
      <c r="F146" s="27"/>
      <c r="G146" s="27"/>
      <c r="H146" s="27"/>
      <c r="I146" s="27"/>
      <c r="J146" s="5"/>
      <c r="K146" s="27"/>
    </row>
    <row r="147" spans="1:11" ht="18.75" x14ac:dyDescent="0.3">
      <c r="A147" s="36"/>
      <c r="B147" s="27" t="s">
        <v>74</v>
      </c>
      <c r="C147" s="27"/>
      <c r="D147" s="27"/>
      <c r="E147" s="27"/>
      <c r="F147" s="27"/>
      <c r="G147" s="27"/>
      <c r="H147" s="27"/>
      <c r="I147" s="27" t="s">
        <v>75</v>
      </c>
      <c r="J147" s="5"/>
      <c r="K147" s="27"/>
    </row>
    <row r="148" spans="1:11" ht="62.25" customHeight="1" x14ac:dyDescent="0.3">
      <c r="A148" s="36"/>
      <c r="B148" s="28"/>
      <c r="C148" s="28"/>
      <c r="D148" s="28"/>
      <c r="E148" s="28"/>
      <c r="F148" s="28"/>
      <c r="G148" s="28"/>
      <c r="H148" s="28"/>
      <c r="I148" s="28"/>
      <c r="J148" s="6"/>
      <c r="K148" s="28"/>
    </row>
    <row r="149" spans="1:11" ht="18.75" x14ac:dyDescent="0.3">
      <c r="A149" s="36"/>
      <c r="B149" s="28" t="s">
        <v>148</v>
      </c>
      <c r="C149" s="28"/>
      <c r="D149" s="28"/>
      <c r="E149" s="28"/>
      <c r="F149" s="28"/>
      <c r="G149" s="28"/>
      <c r="H149" s="28"/>
      <c r="I149" s="28" t="s">
        <v>82</v>
      </c>
      <c r="J149" s="6"/>
      <c r="K149" s="28"/>
    </row>
    <row r="150" spans="1:11" ht="18.75" x14ac:dyDescent="0.3">
      <c r="A150" s="36"/>
      <c r="B150" s="28" t="s">
        <v>36</v>
      </c>
      <c r="C150" s="28"/>
      <c r="D150" s="28"/>
      <c r="E150" s="28"/>
      <c r="F150" s="28"/>
      <c r="G150" s="28"/>
      <c r="H150" s="28"/>
      <c r="J150" s="6"/>
      <c r="K150" s="28"/>
    </row>
    <row r="154" spans="1:11" x14ac:dyDescent="0.25">
      <c r="B154" t="s">
        <v>36</v>
      </c>
    </row>
  </sheetData>
  <mergeCells count="12">
    <mergeCell ref="A4:J4"/>
    <mergeCell ref="A5:J5"/>
    <mergeCell ref="A7:A8"/>
    <mergeCell ref="B7:B8"/>
    <mergeCell ref="C7:E7"/>
    <mergeCell ref="F7:H7"/>
    <mergeCell ref="I7:J7"/>
    <mergeCell ref="A23:J23"/>
    <mergeCell ref="A25:J25"/>
    <mergeCell ref="A43:J43"/>
    <mergeCell ref="A73:J73"/>
    <mergeCell ref="A116:J11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2" orientation="portrait" horizontalDpi="200" verticalDpi="200" r:id="rId1"/>
  <rowBreaks count="1" manualBreakCount="1">
    <brk id="1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исход </vt:lpstr>
      <vt:lpstr>факт 2025</vt:lpstr>
      <vt:lpstr>'Свод исход '!Область_печати</vt:lpstr>
      <vt:lpstr>'факт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2026-02-06T04:04:15Z</dcterms:modified>
</cp:coreProperties>
</file>